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et.sharepoint.com/sites/CCG-grp/Shared Documents/SHARED- CCG partners/OA4_Platform/Starter Kit/PAPERS/Combined Article/"/>
    </mc:Choice>
  </mc:AlternateContent>
  <xr:revisionPtr revIDLastSave="0" documentId="8_{1E9E893B-9FF8-4906-A396-5751EC0A5809}" xr6:coauthVersionLast="47" xr6:coauthVersionMax="47" xr10:uidLastSave="{00000000-0000-0000-0000-000000000000}"/>
  <bookViews>
    <workbookView xWindow="0" yWindow="0" windowWidth="19200" windowHeight="5770" firstSheet="17" activeTab="17" xr2:uid="{AF10CDB2-62AE-4C42-AAD5-3E63749006CB}"/>
  </bookViews>
  <sheets>
    <sheet name="On Grid Capacity All" sheetId="1" r:id="rId1"/>
    <sheet name="On Grid Capacity Africa" sheetId="4" r:id="rId2"/>
    <sheet name="On Grid Capacity Asia" sheetId="5" r:id="rId3"/>
    <sheet name="On Grid Capacity SA" sheetId="6" r:id="rId4"/>
    <sheet name="Off Grid Capacity All" sheetId="2" r:id="rId5"/>
    <sheet name="Off Grid Capacity Africa" sheetId="7" r:id="rId6"/>
    <sheet name="Off Grid Capacity Asia" sheetId="8" r:id="rId7"/>
    <sheet name="Off Grid Capacity SA" sheetId="9" r:id="rId8"/>
    <sheet name="Domestic Ref Capacity Africa" sheetId="10" r:id="rId9"/>
    <sheet name="Domestic Ref Cap Asia" sheetId="11" r:id="rId10"/>
    <sheet name="Domestic Ref Cap SA" sheetId="12" r:id="rId11"/>
    <sheet name="Final Elc Demand Africa" sheetId="13" r:id="rId12"/>
    <sheet name="Final Elc Demand South Africa" sheetId="28" r:id="rId13"/>
    <sheet name="Final Elc Demand West Africa" sheetId="27" r:id="rId14"/>
    <sheet name="Final Elc East Africa" sheetId="26" r:id="rId15"/>
    <sheet name="Final Elc Central Africa" sheetId="25" r:id="rId16"/>
    <sheet name="Final Elc North Africa" sheetId="24" r:id="rId17"/>
    <sheet name="Final Elc Demand Asia" sheetId="14" r:id="rId18"/>
    <sheet name="Final Elc Demand SA" sheetId="15" r:id="rId19"/>
    <sheet name="Capacity Factors All" sheetId="16" r:id="rId20"/>
    <sheet name="Capacity Factors Africa" sheetId="18" r:id="rId21"/>
    <sheet name="Capacity Factors Asia" sheetId="19" r:id="rId22"/>
    <sheet name="Capacity Factors SA" sheetId="20" r:id="rId23"/>
    <sheet name="Combined T&amp;D Efficiency All" sheetId="17" r:id="rId24"/>
    <sheet name="Combined T&amp;D Efficiency Africa" sheetId="22" r:id="rId25"/>
    <sheet name="Combined T&amp;D Efficiency Asia" sheetId="21" r:id="rId26"/>
    <sheet name="Combined T&amp;D Efficiency SA" sheetId="23" r:id="rId2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3" l="1"/>
  <c r="C11" i="23"/>
  <c r="B11" i="23"/>
  <c r="D10" i="23"/>
  <c r="C10" i="23"/>
  <c r="B10" i="23"/>
  <c r="D9" i="23"/>
  <c r="C9" i="23"/>
  <c r="B9" i="23"/>
  <c r="D8" i="23"/>
  <c r="C8" i="23"/>
  <c r="B8" i="23"/>
  <c r="D49" i="22"/>
  <c r="C49" i="22"/>
  <c r="B49" i="22"/>
  <c r="D48" i="22"/>
  <c r="C48" i="22"/>
  <c r="B48" i="22"/>
  <c r="D47" i="22"/>
  <c r="C47" i="22"/>
  <c r="B47" i="22"/>
  <c r="D46" i="22"/>
  <c r="C46" i="22"/>
  <c r="B46" i="22"/>
  <c r="D45" i="22"/>
  <c r="C45" i="22"/>
  <c r="B45" i="22"/>
  <c r="D44" i="22"/>
  <c r="C44" i="22"/>
  <c r="B44" i="22"/>
  <c r="D43" i="22"/>
  <c r="C43" i="22"/>
  <c r="B43" i="22"/>
  <c r="D42" i="22"/>
  <c r="C42" i="22"/>
  <c r="B42" i="22"/>
  <c r="D41" i="22"/>
  <c r="C41" i="22"/>
  <c r="B41" i="22"/>
  <c r="D40" i="22"/>
  <c r="C40" i="22"/>
  <c r="B40" i="22"/>
  <c r="D39" i="22"/>
  <c r="C39" i="22"/>
  <c r="B39" i="22"/>
  <c r="D38" i="22"/>
  <c r="C38" i="22"/>
  <c r="B38" i="22"/>
  <c r="D37" i="22"/>
  <c r="C37" i="22"/>
  <c r="B37" i="22"/>
  <c r="D36" i="22"/>
  <c r="C36" i="22"/>
  <c r="B36" i="22"/>
  <c r="D35" i="22"/>
  <c r="C35" i="22"/>
  <c r="B35" i="22"/>
  <c r="D34" i="22"/>
  <c r="C34" i="22"/>
  <c r="B34" i="22"/>
  <c r="D33" i="22"/>
  <c r="C33" i="22"/>
  <c r="B33" i="22"/>
  <c r="D32" i="22"/>
  <c r="C32" i="22"/>
  <c r="B32" i="22"/>
  <c r="D31" i="22"/>
  <c r="C31" i="22"/>
  <c r="B31" i="22"/>
  <c r="D30" i="22"/>
  <c r="C30" i="22"/>
  <c r="B30" i="22"/>
  <c r="D29" i="22"/>
  <c r="C29" i="22"/>
  <c r="B29" i="22"/>
  <c r="D28" i="22"/>
  <c r="C28" i="22"/>
  <c r="B28" i="22"/>
  <c r="D27" i="22"/>
  <c r="C27" i="22"/>
  <c r="B27" i="22"/>
  <c r="D26" i="22"/>
  <c r="C26" i="22"/>
  <c r="B26" i="22"/>
  <c r="D25" i="22"/>
  <c r="C25" i="22"/>
  <c r="B25" i="22"/>
  <c r="D24" i="22"/>
  <c r="C24" i="22"/>
  <c r="B24" i="22"/>
  <c r="D23" i="22"/>
  <c r="C23" i="22"/>
  <c r="B23" i="22"/>
  <c r="D22" i="22"/>
  <c r="C22" i="22"/>
  <c r="B22" i="22"/>
  <c r="D21" i="22"/>
  <c r="C21" i="22"/>
  <c r="B21" i="22"/>
  <c r="D20" i="22"/>
  <c r="C20" i="22"/>
  <c r="B20" i="22"/>
  <c r="D19" i="22"/>
  <c r="C19" i="22"/>
  <c r="B19" i="22"/>
  <c r="D18" i="22"/>
  <c r="C18" i="22"/>
  <c r="B18" i="22"/>
  <c r="D17" i="22"/>
  <c r="C17" i="22"/>
  <c r="B17" i="22"/>
  <c r="D16" i="22"/>
  <c r="C16" i="22"/>
  <c r="B16" i="22"/>
  <c r="D15" i="22"/>
  <c r="C15" i="22"/>
  <c r="B15" i="22"/>
  <c r="D70" i="17" l="1"/>
  <c r="C70" i="17"/>
  <c r="B70" i="17"/>
  <c r="D69" i="17"/>
  <c r="C69" i="17"/>
  <c r="B69" i="17"/>
  <c r="D67" i="17"/>
  <c r="C67" i="17"/>
  <c r="B67" i="17"/>
  <c r="D66" i="17"/>
  <c r="C66" i="17"/>
  <c r="B66" i="17"/>
  <c r="D65" i="17"/>
  <c r="C65" i="17"/>
  <c r="B65" i="17"/>
  <c r="D64" i="17"/>
  <c r="C64" i="17"/>
  <c r="B64" i="17"/>
  <c r="D63" i="17"/>
  <c r="C63" i="17"/>
  <c r="B63" i="17"/>
  <c r="D61" i="17"/>
  <c r="C61" i="17"/>
  <c r="B61" i="17"/>
  <c r="D59" i="17"/>
  <c r="C59" i="17"/>
  <c r="B59" i="17"/>
  <c r="D58" i="17"/>
  <c r="C58" i="17"/>
  <c r="B58" i="17"/>
  <c r="D56" i="17"/>
  <c r="C56" i="17"/>
  <c r="B56" i="17"/>
  <c r="D55" i="17"/>
  <c r="C55" i="17"/>
  <c r="B55" i="17"/>
  <c r="D54" i="17"/>
  <c r="C54" i="17"/>
  <c r="B54" i="17"/>
  <c r="D53" i="17"/>
  <c r="C53" i="17"/>
  <c r="B53" i="17"/>
  <c r="D52" i="17"/>
  <c r="C52" i="17"/>
  <c r="B52" i="17"/>
  <c r="D50" i="17"/>
  <c r="C50" i="17"/>
  <c r="B50" i="17"/>
  <c r="D49" i="17"/>
  <c r="C49" i="17"/>
  <c r="B49" i="17"/>
  <c r="D47" i="17"/>
  <c r="C47" i="17"/>
  <c r="B47" i="17"/>
  <c r="D46" i="17"/>
  <c r="C46" i="17"/>
  <c r="B46" i="17"/>
  <c r="D45" i="17"/>
  <c r="C45" i="17"/>
  <c r="B45" i="17"/>
  <c r="D43" i="17"/>
  <c r="C43" i="17"/>
  <c r="B43" i="17"/>
  <c r="D42" i="17"/>
  <c r="C42" i="17"/>
  <c r="B42" i="17"/>
  <c r="D41" i="17"/>
  <c r="C41" i="17"/>
  <c r="B41" i="17"/>
  <c r="D40" i="17"/>
  <c r="C40" i="17"/>
  <c r="B40" i="17"/>
  <c r="D38" i="17"/>
  <c r="C38" i="17"/>
  <c r="B38" i="17"/>
  <c r="D37" i="17"/>
  <c r="C37" i="17"/>
  <c r="B37" i="17"/>
  <c r="D36" i="17"/>
  <c r="C36" i="17"/>
  <c r="B36" i="17"/>
  <c r="D35" i="17"/>
  <c r="C35" i="17"/>
  <c r="B35" i="17"/>
  <c r="D33" i="17"/>
  <c r="C33" i="17"/>
  <c r="B33" i="17"/>
  <c r="D31" i="17"/>
  <c r="C31" i="17"/>
  <c r="B31" i="17"/>
  <c r="D30" i="17"/>
  <c r="C30" i="17"/>
  <c r="B30" i="17"/>
  <c r="D29" i="17"/>
  <c r="C29" i="17"/>
  <c r="B29" i="17"/>
  <c r="D28" i="17"/>
  <c r="C28" i="17"/>
  <c r="B28" i="17"/>
  <c r="D27" i="17"/>
  <c r="C27" i="17"/>
  <c r="B27" i="17"/>
  <c r="D26" i="17"/>
  <c r="C26" i="17"/>
  <c r="B26" i="17"/>
  <c r="D25" i="17"/>
  <c r="C25" i="17"/>
  <c r="B25" i="17"/>
  <c r="D24" i="17"/>
  <c r="C24" i="17"/>
  <c r="B24" i="17"/>
  <c r="D23" i="17"/>
  <c r="C23" i="17"/>
  <c r="B23" i="17"/>
  <c r="D22" i="17"/>
  <c r="C22" i="17"/>
  <c r="B22" i="17"/>
</calcChain>
</file>

<file path=xl/sharedStrings.xml><?xml version="1.0" encoding="utf-8"?>
<sst xmlns="http://schemas.openxmlformats.org/spreadsheetml/2006/main" count="915" uniqueCount="149">
  <si>
    <t>Country</t>
  </si>
  <si>
    <t>Biomass</t>
  </si>
  <si>
    <t>Oil</t>
  </si>
  <si>
    <t>Coal</t>
  </si>
  <si>
    <t>Gas CCGT</t>
  </si>
  <si>
    <t>Gas SCGT</t>
  </si>
  <si>
    <t>Geothermal</t>
  </si>
  <si>
    <t>Utility PV</t>
  </si>
  <si>
    <t>CSP</t>
  </si>
  <si>
    <t>Large Hydro (&gt;100MW)</t>
  </si>
  <si>
    <t>Medium Hydro (10-100MW)</t>
  </si>
  <si>
    <t>Small Hydro (&lt;10MW)</t>
  </si>
  <si>
    <t>Onshore Wind</t>
  </si>
  <si>
    <t>Offshore Wind</t>
  </si>
  <si>
    <t>Nuclear</t>
  </si>
  <si>
    <t>Algeria</t>
  </si>
  <si>
    <t>Angola</t>
  </si>
  <si>
    <t>Argentina</t>
  </si>
  <si>
    <t>Benin</t>
  </si>
  <si>
    <t>Bolivia</t>
  </si>
  <si>
    <t>Botswana</t>
  </si>
  <si>
    <t>Brazil</t>
  </si>
  <si>
    <t>Burkina Faso</t>
  </si>
  <si>
    <t>Burundi</t>
  </si>
  <si>
    <t>Cambodia</t>
  </si>
  <si>
    <t>Cameroon</t>
  </si>
  <si>
    <t>Central African Republic</t>
  </si>
  <si>
    <t>Chad</t>
  </si>
  <si>
    <t>Chile</t>
  </si>
  <si>
    <t>Colombia</t>
  </si>
  <si>
    <t>Republic of Congo</t>
  </si>
  <si>
    <t>Cote D'Ivoire</t>
  </si>
  <si>
    <t>Djibouti</t>
  </si>
  <si>
    <t>Democratic Republic of Congo</t>
  </si>
  <si>
    <t>Ecuador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</si>
  <si>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</si>
  <si>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</si>
  <si>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</si>
  <si>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</si>
  <si>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</si>
  <si>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</si>
  <si>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</si>
  <si>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</si>
  <si>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</si>
  <si>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 Bissau</t>
  </si>
  <si>
    <t>Indonesia</t>
  </si>
  <si>
    <t>Kenya</t>
  </si>
  <si>
    <t>Laos</t>
  </si>
  <si>
    <t>Lesotho</t>
  </si>
  <si>
    <t>Liberia</t>
  </si>
  <si>
    <t>Libya</t>
  </si>
  <si>
    <t>Malawi</t>
  </si>
  <si>
    <t>Malaysia</t>
  </si>
  <si>
    <t>Mali</t>
  </si>
  <si>
    <t>Mauritania</t>
  </si>
  <si>
    <t>Morocco</t>
  </si>
  <si>
    <t>Mozambique</t>
  </si>
  <si>
    <t>Myanmar</t>
  </si>
  <si>
    <t>Namibia</t>
  </si>
  <si>
    <t>Niger</t>
  </si>
  <si>
    <t>Nigeria</t>
  </si>
  <si>
    <t>Papa New Guinea</t>
  </si>
  <si>
    <t>Paraguay</t>
  </si>
  <si>
    <t>Peru</t>
  </si>
  <si>
    <t>Philippines</t>
  </si>
  <si>
    <t>Rwanda</t>
  </si>
  <si>
    <t>Senegal</t>
  </si>
  <si>
    <t>Sierra Leone</t>
  </si>
  <si>
    <t>Somalia</t>
  </si>
  <si>
    <t>South Africa</t>
  </si>
  <si>
    <t>South Korea</t>
  </si>
  <si>
    <t>South Sudan</t>
  </si>
  <si>
    <t>Sudan</t>
  </si>
  <si>
    <t>Taiwan</t>
  </si>
  <si>
    <t>Tanzania</t>
  </si>
  <si>
    <t>Thailand</t>
  </si>
  <si>
    <t>Togo</t>
  </si>
  <si>
    <t>Tunisia</t>
  </si>
  <si>
    <t>Uganda</t>
  </si>
  <si>
    <t>Uruguay</t>
  </si>
  <si>
    <t>Venezuela</t>
  </si>
  <si>
    <t>Vietnam</t>
  </si>
  <si>
    <t>Zambia</t>
  </si>
  <si>
    <t>Zimbabwe</t>
  </si>
  <si>
    <t>Off-Grid PV</t>
  </si>
  <si>
    <t>Off-Grid Hydropower</t>
  </si>
  <si>
    <t>Estimated Refinery Capacity (tb/d)</t>
  </si>
  <si>
    <t xml:space="preserve">Malaysia </t>
  </si>
  <si>
    <t>Papa New Guinea 37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</si>
  <si>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</si>
  <si>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</si>
  <si>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</si>
  <si>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</si>
  <si>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</si>
  <si>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</si>
  <si>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</si>
  <si>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</si>
  <si>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</si>
  <si>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</si>
  <si>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</si>
  <si>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</si>
  <si>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</si>
  <si>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</si>
  <si>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</si>
  <si>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</si>
  <si>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</si>
  <si>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</si>
  <si>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</si>
  <si>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</si>
  <si>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</si>
  <si>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</si>
  <si>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</si>
  <si>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</si>
  <si>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</si>
  <si>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</si>
  <si>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</si>
  <si>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</si>
  <si>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</si>
  <si>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</si>
  <si>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</si>
  <si>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</si>
  <si>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</si>
  <si>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</si>
  <si>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</si>
  <si>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</si>
  <si>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</si>
  <si>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</si>
  <si>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</si>
  <si>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</si>
  <si>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</si>
  <si>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</si>
  <si>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</si>
  <si>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</si>
  <si>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</si>
  <si>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</si>
  <si>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</si>
  <si>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</si>
  <si>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</si>
  <si>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</si>
  <si>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</si>
  <si>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</si>
  <si>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</si>
  <si>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</si>
  <si>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</si>
  <si>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</si>
  <si>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Papua New Guinea</t>
  </si>
  <si>
    <t>Hydropower</t>
  </si>
  <si>
    <t>Solar PV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</si>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</sst>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 tint="-0.14999847407452621"/>
      </patternFill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textRotation="90" wrapText="1"/>
    </xf>
    <xf numFmtId="0" fontId="1" fillId="0" borderId="1" xfId="0" applyFont="1" applyBorder="1" applyAlignment="1">
      <alignment horizontal="left" textRotation="90" wrapText="1"/>
    </xf>
    <xf numFmtId="0" fontId="1" fillId="0" borderId="1" xfId="0" applyFont="1" applyBorder="1"/>
    <xf numFmtId="0" fontId="0" fillId="2" borderId="0" xfId="0" applyFill="1"/>
    <xf numFmtId="0" fontId="0" fillId="0" borderId="1" xfId="0" applyBorder="1"/>
    <xf numFmtId="0" fontId="2" fillId="0" borderId="0" xfId="0" applyFont="1"/>
    <xf numFmtId="0" fontId="0" fillId="2" borderId="1" xfId="0" applyFill="1" applyBorder="1"/>
    <xf numFmtId="0" fontId="0" fillId="2" borderId="0" xfId="0" applyFill="1" applyAlignment="1">
      <alignment wrapText="1"/>
    </xf>
    <xf numFmtId="0" fontId="0" fillId="2" borderId="1" xfId="0" applyFill="1" applyBorder="1" applyAlignment="1">
      <alignment wrapText="1"/>
    </xf>
    <xf numFmtId="164" fontId="0" fillId="0" borderId="0" xfId="0" applyNumberFormat="1"/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  <xf numFmtId="0" fontId="1" fillId="0" borderId="2" xfId="0" applyFont="1" applyBorder="1"/>
    <xf numFmtId="0" fontId="0" fillId="3" borderId="0" xfId="0" applyFill="1"/>
    <xf numFmtId="0" fontId="0" fillId="4" borderId="0" xfId="0" applyFill="1"/>
    <xf numFmtId="0" fontId="2" fillId="3" borderId="0" xfId="0" applyFont="1" applyFill="1"/>
    <xf numFmtId="0" fontId="0" fillId="3" borderId="1" xfId="0" applyFill="1" applyBorder="1"/>
  </cellXfs>
  <cellStyles count="1">
    <cellStyle name="Normal" xfId="0" builtinId="0"/>
  </cellStyles>
  <dxfs count="92">
    <dxf>
      <numFmt numFmtId="164" formatCode="0.0%"/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border outline="0">
        <top style="thin">
          <color theme="1"/>
        </top>
      </border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164" formatCode="0.0%"/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numFmt numFmtId="164" formatCode="0.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9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theme="1"/>
        </bottom>
      </border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theme="0" tint="-0.14999847407452621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bottom" textRotation="9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9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9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'Final Elc Demand Africa'!$A$2</c:f>
              <c:strCache>
                <c:ptCount val="1"/>
                <c:pt idx="0">
                  <c:v>Algeria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Africa'!$B$2:$BE$2</c:f>
              <c:numCache>
                <c:formatCode>General</c:formatCode>
                <c:ptCount val="56"/>
                <c:pt idx="0">
                  <c:v>162.34265719999999</c:v>
                </c:pt>
                <c:pt idx="1">
                  <c:v>170.7119678</c:v>
                </c:pt>
                <c:pt idx="2">
                  <c:v>179.0812784</c:v>
                </c:pt>
                <c:pt idx="3">
                  <c:v>187.4505891</c:v>
                </c:pt>
                <c:pt idx="4">
                  <c:v>195.81989970000001</c:v>
                </c:pt>
                <c:pt idx="5">
                  <c:v>204.18921040000001</c:v>
                </c:pt>
                <c:pt idx="6">
                  <c:v>203.69243449999999</c:v>
                </c:pt>
                <c:pt idx="7">
                  <c:v>203.1956587</c:v>
                </c:pt>
                <c:pt idx="8">
                  <c:v>202.69888280000001</c:v>
                </c:pt>
                <c:pt idx="9">
                  <c:v>202.20210700000001</c:v>
                </c:pt>
                <c:pt idx="10">
                  <c:v>201.70533119999999</c:v>
                </c:pt>
                <c:pt idx="11">
                  <c:v>201.2085553</c:v>
                </c:pt>
                <c:pt idx="12">
                  <c:v>200.71177950000001</c:v>
                </c:pt>
                <c:pt idx="13">
                  <c:v>200.21500359999999</c:v>
                </c:pt>
                <c:pt idx="14">
                  <c:v>199.71822779999999</c:v>
                </c:pt>
                <c:pt idx="15">
                  <c:v>199.22145190000001</c:v>
                </c:pt>
                <c:pt idx="16">
                  <c:v>204.3589044</c:v>
                </c:pt>
                <c:pt idx="17">
                  <c:v>209.4963568</c:v>
                </c:pt>
                <c:pt idx="18">
                  <c:v>214.6338092</c:v>
                </c:pt>
                <c:pt idx="19">
                  <c:v>219.7712616</c:v>
                </c:pt>
                <c:pt idx="20">
                  <c:v>224.908714</c:v>
                </c:pt>
                <c:pt idx="21">
                  <c:v>230.0461664</c:v>
                </c:pt>
                <c:pt idx="22">
                  <c:v>235.1836189</c:v>
                </c:pt>
                <c:pt idx="23">
                  <c:v>240.3210713</c:v>
                </c:pt>
                <c:pt idx="24">
                  <c:v>245.4585237</c:v>
                </c:pt>
                <c:pt idx="25">
                  <c:v>250.5959761</c:v>
                </c:pt>
                <c:pt idx="26">
                  <c:v>256.8964656</c:v>
                </c:pt>
                <c:pt idx="27">
                  <c:v>263.196955</c:v>
                </c:pt>
                <c:pt idx="28">
                  <c:v>269.49744449999997</c:v>
                </c:pt>
                <c:pt idx="29">
                  <c:v>275.797934</c:v>
                </c:pt>
                <c:pt idx="30">
                  <c:v>282.0984234</c:v>
                </c:pt>
                <c:pt idx="31">
                  <c:v>288.39891290000003</c:v>
                </c:pt>
                <c:pt idx="32">
                  <c:v>294.69940229999997</c:v>
                </c:pt>
                <c:pt idx="33">
                  <c:v>300.9998918</c:v>
                </c:pt>
                <c:pt idx="34">
                  <c:v>307.30038130000003</c:v>
                </c:pt>
                <c:pt idx="35">
                  <c:v>313.60087069999997</c:v>
                </c:pt>
                <c:pt idx="36">
                  <c:v>320.81369080000002</c:v>
                </c:pt>
                <c:pt idx="37">
                  <c:v>328.19240559999997</c:v>
                </c:pt>
                <c:pt idx="38">
                  <c:v>335.74083100000001</c:v>
                </c:pt>
                <c:pt idx="39">
                  <c:v>343.46287009999998</c:v>
                </c:pt>
                <c:pt idx="40">
                  <c:v>351.36251609999999</c:v>
                </c:pt>
                <c:pt idx="41">
                  <c:v>359.44385399999999</c:v>
                </c:pt>
                <c:pt idx="42">
                  <c:v>367.71106259999999</c:v>
                </c:pt>
                <c:pt idx="43">
                  <c:v>376.16841699999998</c:v>
                </c:pt>
                <c:pt idx="44">
                  <c:v>384.82029060000002</c:v>
                </c:pt>
                <c:pt idx="45">
                  <c:v>393.6711573</c:v>
                </c:pt>
                <c:pt idx="46">
                  <c:v>402.72559389999998</c:v>
                </c:pt>
                <c:pt idx="47">
                  <c:v>411.98828259999999</c:v>
                </c:pt>
                <c:pt idx="48">
                  <c:v>421.46401309999999</c:v>
                </c:pt>
                <c:pt idx="49">
                  <c:v>431.15768539999999</c:v>
                </c:pt>
                <c:pt idx="50">
                  <c:v>441.07431220000001</c:v>
                </c:pt>
                <c:pt idx="51">
                  <c:v>451.21902130000001</c:v>
                </c:pt>
                <c:pt idx="52">
                  <c:v>461.59705880000001</c:v>
                </c:pt>
                <c:pt idx="53">
                  <c:v>472.2137912</c:v>
                </c:pt>
                <c:pt idx="54">
                  <c:v>483.07470840000002</c:v>
                </c:pt>
                <c:pt idx="55">
                  <c:v>494.18542669999999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07-417F-AD18-FFA243DEA45F}"/>
            </c:ext>
          </c:extLst>
        </c:ser>
        <c:ser>
          <c:idx val="2"/>
          <c:order val="2"/>
          <c:tx>
            <c:strRef>
              <c:f>'Final Elc Demand Africa'!$A$3</c:f>
              <c:strCache>
                <c:ptCount val="1"/>
                <c:pt idx="0">
                  <c:v>Angola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Africa'!$B$3:$BE$3</c:f>
              <c:numCache>
                <c:formatCode>General</c:formatCode>
                <c:ptCount val="56"/>
                <c:pt idx="0">
                  <c:v>30.326419999999999</c:v>
                </c:pt>
                <c:pt idx="1">
                  <c:v>32.176810000000003</c:v>
                </c:pt>
                <c:pt idx="2">
                  <c:v>37.485945139999998</c:v>
                </c:pt>
                <c:pt idx="3">
                  <c:v>42.79508027</c:v>
                </c:pt>
                <c:pt idx="4">
                  <c:v>48.104215410000002</c:v>
                </c:pt>
                <c:pt idx="5">
                  <c:v>53.413350549999997</c:v>
                </c:pt>
                <c:pt idx="6">
                  <c:v>57.531582280000002</c:v>
                </c:pt>
                <c:pt idx="7">
                  <c:v>61.950106759999997</c:v>
                </c:pt>
                <c:pt idx="8">
                  <c:v>66.691635930000004</c:v>
                </c:pt>
                <c:pt idx="9">
                  <c:v>71.780518499999999</c:v>
                </c:pt>
                <c:pt idx="10">
                  <c:v>77.242843899999997</c:v>
                </c:pt>
                <c:pt idx="11">
                  <c:v>83.024868170000005</c:v>
                </c:pt>
                <c:pt idx="12">
                  <c:v>89.229781579999994</c:v>
                </c:pt>
                <c:pt idx="13">
                  <c:v>95.889058480000003</c:v>
                </c:pt>
                <c:pt idx="14">
                  <c:v>103.0364318</c:v>
                </c:pt>
                <c:pt idx="15">
                  <c:v>110.7080713</c:v>
                </c:pt>
                <c:pt idx="16">
                  <c:v>122.6647291</c:v>
                </c:pt>
                <c:pt idx="17">
                  <c:v>135.49115069999999</c:v>
                </c:pt>
                <c:pt idx="18">
                  <c:v>149.27585049999999</c:v>
                </c:pt>
                <c:pt idx="19">
                  <c:v>164.11169720000001</c:v>
                </c:pt>
                <c:pt idx="20">
                  <c:v>163.10943839999999</c:v>
                </c:pt>
                <c:pt idx="21">
                  <c:v>176.32007669999999</c:v>
                </c:pt>
                <c:pt idx="22">
                  <c:v>190.5995628</c:v>
                </c:pt>
                <c:pt idx="23">
                  <c:v>206.03439549999999</c:v>
                </c:pt>
                <c:pt idx="24">
                  <c:v>222.7179975</c:v>
                </c:pt>
                <c:pt idx="25">
                  <c:v>240.751373</c:v>
                </c:pt>
                <c:pt idx="26">
                  <c:v>256.23179540000001</c:v>
                </c:pt>
                <c:pt idx="27">
                  <c:v>272.70508330000001</c:v>
                </c:pt>
                <c:pt idx="28">
                  <c:v>290.2349729</c:v>
                </c:pt>
                <c:pt idx="29">
                  <c:v>308.88926559999999</c:v>
                </c:pt>
                <c:pt idx="30">
                  <c:v>328.74010090000002</c:v>
                </c:pt>
                <c:pt idx="31">
                  <c:v>349.82782589999999</c:v>
                </c:pt>
                <c:pt idx="32">
                  <c:v>372.26862629999999</c:v>
                </c:pt>
                <c:pt idx="33">
                  <c:v>396.14934499999998</c:v>
                </c:pt>
                <c:pt idx="34">
                  <c:v>421.56237640000001</c:v>
                </c:pt>
                <c:pt idx="35">
                  <c:v>448.60613790000002</c:v>
                </c:pt>
                <c:pt idx="36">
                  <c:v>466.46352200000001</c:v>
                </c:pt>
                <c:pt idx="37">
                  <c:v>485.03243300000003</c:v>
                </c:pt>
                <c:pt idx="38">
                  <c:v>504.34151759999997</c:v>
                </c:pt>
                <c:pt idx="39">
                  <c:v>524.42057490000002</c:v>
                </c:pt>
                <c:pt idx="40">
                  <c:v>545.30058659999997</c:v>
                </c:pt>
                <c:pt idx="41">
                  <c:v>567.01356109999995</c:v>
                </c:pt>
                <c:pt idx="42">
                  <c:v>589.59268810000003</c:v>
                </c:pt>
                <c:pt idx="43">
                  <c:v>613.07252670000003</c:v>
                </c:pt>
                <c:pt idx="44">
                  <c:v>637.48894629999995</c:v>
                </c:pt>
                <c:pt idx="45">
                  <c:v>662.87921029999995</c:v>
                </c:pt>
                <c:pt idx="46">
                  <c:v>682.23536090000005</c:v>
                </c:pt>
                <c:pt idx="47">
                  <c:v>702.15797090000001</c:v>
                </c:pt>
                <c:pt idx="48">
                  <c:v>722.66323629999999</c:v>
                </c:pt>
                <c:pt idx="49">
                  <c:v>743.76772210000001</c:v>
                </c:pt>
                <c:pt idx="50">
                  <c:v>765.48855270000001</c:v>
                </c:pt>
                <c:pt idx="51">
                  <c:v>787.84358729999997</c:v>
                </c:pt>
                <c:pt idx="52">
                  <c:v>810.85117149999996</c:v>
                </c:pt>
                <c:pt idx="53">
                  <c:v>834.5299708</c:v>
                </c:pt>
                <c:pt idx="54">
                  <c:v>858.89909039999998</c:v>
                </c:pt>
                <c:pt idx="55">
                  <c:v>883.97828660000005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07-417F-AD18-FFA243DEA45F}"/>
            </c:ext>
          </c:extLst>
        </c:ser>
        <c:ser>
          <c:idx val="3"/>
          <c:order val="3"/>
          <c:tx>
            <c:strRef>
              <c:f>'Final Elc Demand Africa'!$A$4</c:f>
              <c:strCache>
                <c:ptCount val="1"/>
                <c:pt idx="0">
                  <c:v>Benin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Africa'!$B$4:$BE$4</c:f>
              <c:numCache>
                <c:formatCode>General</c:formatCode>
                <c:ptCount val="56"/>
                <c:pt idx="0">
                  <c:v>3.9780000000000002</c:v>
                </c:pt>
                <c:pt idx="1">
                  <c:v>4.1363899999999996</c:v>
                </c:pt>
                <c:pt idx="2">
                  <c:v>5.0860372529999998</c:v>
                </c:pt>
                <c:pt idx="3">
                  <c:v>6.0356845059999999</c:v>
                </c:pt>
                <c:pt idx="4">
                  <c:v>6.9853317590000001</c:v>
                </c:pt>
                <c:pt idx="5">
                  <c:v>7.9349790130000004</c:v>
                </c:pt>
                <c:pt idx="6">
                  <c:v>8.5644158479999994</c:v>
                </c:pt>
                <c:pt idx="7">
                  <c:v>9.2384388659999992</c:v>
                </c:pt>
                <c:pt idx="8">
                  <c:v>9.9603915730000008</c:v>
                </c:pt>
                <c:pt idx="9">
                  <c:v>10.73383686</c:v>
                </c:pt>
                <c:pt idx="10">
                  <c:v>11.562592090000001</c:v>
                </c:pt>
                <c:pt idx="11">
                  <c:v>12.403072099999999</c:v>
                </c:pt>
                <c:pt idx="12">
                  <c:v>13.30343785</c:v>
                </c:pt>
                <c:pt idx="13">
                  <c:v>14.267972110000001</c:v>
                </c:pt>
                <c:pt idx="14">
                  <c:v>15.30128551</c:v>
                </c:pt>
                <c:pt idx="15">
                  <c:v>16.408284989999999</c:v>
                </c:pt>
                <c:pt idx="16">
                  <c:v>17.581318960000001</c:v>
                </c:pt>
                <c:pt idx="17">
                  <c:v>18.850521409999999</c:v>
                </c:pt>
                <c:pt idx="18">
                  <c:v>20.22266784</c:v>
                </c:pt>
                <c:pt idx="19">
                  <c:v>21.705194760000001</c:v>
                </c:pt>
                <c:pt idx="20">
                  <c:v>23.774028130000001</c:v>
                </c:pt>
                <c:pt idx="21">
                  <c:v>25.664877199999999</c:v>
                </c:pt>
                <c:pt idx="22">
                  <c:v>27.704509470000001</c:v>
                </c:pt>
                <c:pt idx="23">
                  <c:v>29.904679990000002</c:v>
                </c:pt>
                <c:pt idx="24">
                  <c:v>32.278074150000002</c:v>
                </c:pt>
                <c:pt idx="25">
                  <c:v>34.838367040000001</c:v>
                </c:pt>
                <c:pt idx="26">
                  <c:v>36.951396610000003</c:v>
                </c:pt>
                <c:pt idx="27">
                  <c:v>39.19603017</c:v>
                </c:pt>
                <c:pt idx="28">
                  <c:v>41.580303020000002</c:v>
                </c:pt>
                <c:pt idx="29">
                  <c:v>44.112778319999997</c:v>
                </c:pt>
                <c:pt idx="30">
                  <c:v>46.802536240000002</c:v>
                </c:pt>
                <c:pt idx="31">
                  <c:v>49.700328210000002</c:v>
                </c:pt>
                <c:pt idx="32">
                  <c:v>52.77776471</c:v>
                </c:pt>
                <c:pt idx="33">
                  <c:v>56.045883869999997</c:v>
                </c:pt>
                <c:pt idx="34">
                  <c:v>59.516388849999998</c:v>
                </c:pt>
                <c:pt idx="35">
                  <c:v>63.201706029999997</c:v>
                </c:pt>
                <c:pt idx="36">
                  <c:v>65.578949190000003</c:v>
                </c:pt>
                <c:pt idx="37">
                  <c:v>68.044747990000005</c:v>
                </c:pt>
                <c:pt idx="38">
                  <c:v>70.60230439</c:v>
                </c:pt>
                <c:pt idx="39">
                  <c:v>73.254916649999998</c:v>
                </c:pt>
                <c:pt idx="40">
                  <c:v>76.005997800000003</c:v>
                </c:pt>
                <c:pt idx="41">
                  <c:v>78.859127650000005</c:v>
                </c:pt>
                <c:pt idx="42">
                  <c:v>81.818010909999998</c:v>
                </c:pt>
                <c:pt idx="43">
                  <c:v>84.886471659999998</c:v>
                </c:pt>
                <c:pt idx="44">
                  <c:v>88.068469590000007</c:v>
                </c:pt>
                <c:pt idx="45">
                  <c:v>91.368093560000005</c:v>
                </c:pt>
                <c:pt idx="46">
                  <c:v>93.820553910000001</c:v>
                </c:pt>
                <c:pt idx="47">
                  <c:v>96.3371286</c:v>
                </c:pt>
                <c:pt idx="48">
                  <c:v>98.919458329999998</c:v>
                </c:pt>
                <c:pt idx="49">
                  <c:v>101.56929289999999</c:v>
                </c:pt>
                <c:pt idx="50">
                  <c:v>104.288357</c:v>
                </c:pt>
                <c:pt idx="51">
                  <c:v>107.0784525</c:v>
                </c:pt>
                <c:pt idx="52">
                  <c:v>109.9414134</c:v>
                </c:pt>
                <c:pt idx="53">
                  <c:v>112.8791835</c:v>
                </c:pt>
                <c:pt idx="54">
                  <c:v>115.8937572</c:v>
                </c:pt>
                <c:pt idx="55">
                  <c:v>118.9871902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A07-417F-AD18-FFA243DEA45F}"/>
            </c:ext>
          </c:extLst>
        </c:ser>
        <c:ser>
          <c:idx val="4"/>
          <c:order val="4"/>
          <c:tx>
            <c:strRef>
              <c:f>'Final Elc Demand Africa'!$A$5</c:f>
              <c:strCache>
                <c:ptCount val="1"/>
                <c:pt idx="0">
                  <c:v>Botswana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Africa'!$B$5:$BE$5</c:f>
              <c:numCache>
                <c:formatCode>General</c:formatCode>
                <c:ptCount val="56"/>
                <c:pt idx="0">
                  <c:v>12.582000000000001</c:v>
                </c:pt>
                <c:pt idx="1">
                  <c:v>12.86240463</c:v>
                </c:pt>
                <c:pt idx="2">
                  <c:v>13.149058399999999</c:v>
                </c:pt>
                <c:pt idx="3">
                  <c:v>13.4421006</c:v>
                </c:pt>
                <c:pt idx="4">
                  <c:v>13.74167358</c:v>
                </c:pt>
                <c:pt idx="5">
                  <c:v>14.047922890000001</c:v>
                </c:pt>
                <c:pt idx="6">
                  <c:v>14.36099733</c:v>
                </c:pt>
                <c:pt idx="7">
                  <c:v>15.434155110000001</c:v>
                </c:pt>
                <c:pt idx="8">
                  <c:v>16.58158272</c:v>
                </c:pt>
                <c:pt idx="9">
                  <c:v>17.80866812</c:v>
                </c:pt>
                <c:pt idx="10">
                  <c:v>19.12113197</c:v>
                </c:pt>
                <c:pt idx="11">
                  <c:v>20.525104020000001</c:v>
                </c:pt>
                <c:pt idx="12">
                  <c:v>21.972739019999999</c:v>
                </c:pt>
                <c:pt idx="13">
                  <c:v>23.521100830000002</c:v>
                </c:pt>
                <c:pt idx="14">
                  <c:v>25.177344560000002</c:v>
                </c:pt>
                <c:pt idx="15">
                  <c:v>26.949176130000001</c:v>
                </c:pt>
                <c:pt idx="16">
                  <c:v>28.84480267</c:v>
                </c:pt>
                <c:pt idx="17">
                  <c:v>30.703839030000001</c:v>
                </c:pt>
                <c:pt idx="18">
                  <c:v>32.717368120000003</c:v>
                </c:pt>
                <c:pt idx="19">
                  <c:v>34.89517069</c:v>
                </c:pt>
                <c:pt idx="20">
                  <c:v>37.248106</c:v>
                </c:pt>
                <c:pt idx="21">
                  <c:v>41.706074839999999</c:v>
                </c:pt>
                <c:pt idx="22">
                  <c:v>44.907070599999997</c:v>
                </c:pt>
                <c:pt idx="23">
                  <c:v>48.356229499999998</c:v>
                </c:pt>
                <c:pt idx="24">
                  <c:v>52.07279467</c:v>
                </c:pt>
                <c:pt idx="25">
                  <c:v>56.077462869999998</c:v>
                </c:pt>
                <c:pt idx="26">
                  <c:v>60.392581380000003</c:v>
                </c:pt>
                <c:pt idx="27">
                  <c:v>63.995124250000003</c:v>
                </c:pt>
                <c:pt idx="28">
                  <c:v>67.818082840000002</c:v>
                </c:pt>
                <c:pt idx="29">
                  <c:v>71.874776609999998</c:v>
                </c:pt>
                <c:pt idx="30">
                  <c:v>76.179277400000004</c:v>
                </c:pt>
                <c:pt idx="31">
                  <c:v>80.746588349999996</c:v>
                </c:pt>
                <c:pt idx="32">
                  <c:v>85.731956479999994</c:v>
                </c:pt>
                <c:pt idx="33">
                  <c:v>91.020656399999993</c:v>
                </c:pt>
                <c:pt idx="34">
                  <c:v>96.631426169999997</c:v>
                </c:pt>
                <c:pt idx="35">
                  <c:v>102.58409</c:v>
                </c:pt>
                <c:pt idx="36">
                  <c:v>108.8997464</c:v>
                </c:pt>
                <c:pt idx="37">
                  <c:v>112.9607233</c:v>
                </c:pt>
                <c:pt idx="38">
                  <c:v>117.1746651</c:v>
                </c:pt>
                <c:pt idx="39">
                  <c:v>121.54740630000001</c:v>
                </c:pt>
                <c:pt idx="40">
                  <c:v>126.0851049</c:v>
                </c:pt>
                <c:pt idx="41">
                  <c:v>130.7940954</c:v>
                </c:pt>
                <c:pt idx="42">
                  <c:v>135.68100269999999</c:v>
                </c:pt>
                <c:pt idx="43">
                  <c:v>140.75267729999999</c:v>
                </c:pt>
                <c:pt idx="44">
                  <c:v>146.0163646</c:v>
                </c:pt>
                <c:pt idx="45">
                  <c:v>151.47954480000001</c:v>
                </c:pt>
                <c:pt idx="46">
                  <c:v>157.1500072</c:v>
                </c:pt>
                <c:pt idx="47">
                  <c:v>161.36900650000001</c:v>
                </c:pt>
                <c:pt idx="48">
                  <c:v>165.70447720000001</c:v>
                </c:pt>
                <c:pt idx="49">
                  <c:v>170.15984900000001</c:v>
                </c:pt>
                <c:pt idx="50">
                  <c:v>174.7386717</c:v>
                </c:pt>
                <c:pt idx="51">
                  <c:v>179.44460459999999</c:v>
                </c:pt>
                <c:pt idx="52">
                  <c:v>184.28128599999999</c:v>
                </c:pt>
                <c:pt idx="53">
                  <c:v>189.25248329999999</c:v>
                </c:pt>
                <c:pt idx="54">
                  <c:v>194.3621244</c:v>
                </c:pt>
                <c:pt idx="55">
                  <c:v>199.6141892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A07-417F-AD18-FFA243DEA45F}"/>
            </c:ext>
          </c:extLst>
        </c:ser>
        <c:ser>
          <c:idx val="5"/>
          <c:order val="5"/>
          <c:tx>
            <c:strRef>
              <c:f>'Final Elc Demand Africa'!$A$6</c:f>
              <c:strCache>
                <c:ptCount val="1"/>
                <c:pt idx="0">
                  <c:v>Burkina Faso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Africa'!$B$6:$BE$6</c:f>
              <c:numCache>
                <c:formatCode>General</c:formatCode>
                <c:ptCount val="56"/>
                <c:pt idx="0">
                  <c:v>4.3209999999999997</c:v>
                </c:pt>
                <c:pt idx="1">
                  <c:v>4.9000000000000004</c:v>
                </c:pt>
                <c:pt idx="2">
                  <c:v>6.9315805619999997</c:v>
                </c:pt>
                <c:pt idx="3">
                  <c:v>8.9631611230000008</c:v>
                </c:pt>
                <c:pt idx="4">
                  <c:v>10.994741680000001</c:v>
                </c:pt>
                <c:pt idx="5">
                  <c:v>13.02632225</c:v>
                </c:pt>
                <c:pt idx="6">
                  <c:v>13.97380334</c:v>
                </c:pt>
                <c:pt idx="7">
                  <c:v>14.99036682</c:v>
                </c:pt>
                <c:pt idx="8">
                  <c:v>16.08111362</c:v>
                </c:pt>
                <c:pt idx="9">
                  <c:v>17.251507660000001</c:v>
                </c:pt>
                <c:pt idx="10">
                  <c:v>18.507413029999999</c:v>
                </c:pt>
                <c:pt idx="11">
                  <c:v>19.860091690000001</c:v>
                </c:pt>
                <c:pt idx="12">
                  <c:v>21.31156661</c:v>
                </c:pt>
                <c:pt idx="13">
                  <c:v>22.869057389999998</c:v>
                </c:pt>
                <c:pt idx="14">
                  <c:v>24.540284490000001</c:v>
                </c:pt>
                <c:pt idx="15">
                  <c:v>26.33351888</c:v>
                </c:pt>
                <c:pt idx="16">
                  <c:v>28.34922005</c:v>
                </c:pt>
                <c:pt idx="17">
                  <c:v>30.530197359999999</c:v>
                </c:pt>
                <c:pt idx="18">
                  <c:v>32.889046039999997</c:v>
                </c:pt>
                <c:pt idx="19">
                  <c:v>35.439412920000002</c:v>
                </c:pt>
                <c:pt idx="20">
                  <c:v>38.860910330000003</c:v>
                </c:pt>
                <c:pt idx="21">
                  <c:v>42.033414579999999</c:v>
                </c:pt>
                <c:pt idx="22">
                  <c:v>45.460286959999998</c:v>
                </c:pt>
                <c:pt idx="23">
                  <c:v>49.161961089999998</c:v>
                </c:pt>
                <c:pt idx="24">
                  <c:v>53.160502889999997</c:v>
                </c:pt>
                <c:pt idx="25">
                  <c:v>57.47972086</c:v>
                </c:pt>
                <c:pt idx="26">
                  <c:v>61.087286259999999</c:v>
                </c:pt>
                <c:pt idx="27">
                  <c:v>64.924002610000002</c:v>
                </c:pt>
                <c:pt idx="28">
                  <c:v>69.004161400000001</c:v>
                </c:pt>
                <c:pt idx="29">
                  <c:v>73.342966590000003</c:v>
                </c:pt>
                <c:pt idx="30">
                  <c:v>77.956614869999996</c:v>
                </c:pt>
                <c:pt idx="31">
                  <c:v>82.861725710000002</c:v>
                </c:pt>
                <c:pt idx="32">
                  <c:v>88.077708439999995</c:v>
                </c:pt>
                <c:pt idx="33">
                  <c:v>93.624197289999998</c:v>
                </c:pt>
                <c:pt idx="34">
                  <c:v>99.522140239999999</c:v>
                </c:pt>
                <c:pt idx="35">
                  <c:v>105.7938147</c:v>
                </c:pt>
                <c:pt idx="36">
                  <c:v>109.88714040000001</c:v>
                </c:pt>
                <c:pt idx="37">
                  <c:v>114.1381622</c:v>
                </c:pt>
                <c:pt idx="38">
                  <c:v>118.55299410000001</c:v>
                </c:pt>
                <c:pt idx="39">
                  <c:v>123.1379951</c:v>
                </c:pt>
                <c:pt idx="40">
                  <c:v>127.8997231</c:v>
                </c:pt>
                <c:pt idx="41">
                  <c:v>132.84494409999999</c:v>
                </c:pt>
                <c:pt idx="42">
                  <c:v>137.9806715</c:v>
                </c:pt>
                <c:pt idx="43">
                  <c:v>143.31416469999999</c:v>
                </c:pt>
                <c:pt idx="44">
                  <c:v>148.85296439999999</c:v>
                </c:pt>
                <c:pt idx="45">
                  <c:v>154.60485019999999</c:v>
                </c:pt>
                <c:pt idx="46">
                  <c:v>158.936297</c:v>
                </c:pt>
                <c:pt idx="47">
                  <c:v>163.3878752</c:v>
                </c:pt>
                <c:pt idx="48">
                  <c:v>167.96276750000001</c:v>
                </c:pt>
                <c:pt idx="49">
                  <c:v>172.66417820000001</c:v>
                </c:pt>
                <c:pt idx="50">
                  <c:v>177.49539999999999</c:v>
                </c:pt>
                <c:pt idx="51">
                  <c:v>182.45987880000001</c:v>
                </c:pt>
                <c:pt idx="52">
                  <c:v>187.56117280000001</c:v>
                </c:pt>
                <c:pt idx="53">
                  <c:v>192.80280870000001</c:v>
                </c:pt>
                <c:pt idx="54">
                  <c:v>198.18845759999999</c:v>
                </c:pt>
                <c:pt idx="55">
                  <c:v>203.7218972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A07-417F-AD18-FFA243DEA45F}"/>
            </c:ext>
          </c:extLst>
        </c:ser>
        <c:ser>
          <c:idx val="6"/>
          <c:order val="6"/>
          <c:tx>
            <c:strRef>
              <c:f>'Final Elc Demand Africa'!$A$7</c:f>
              <c:strCache>
                <c:ptCount val="1"/>
                <c:pt idx="0">
                  <c:v>Burundi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Africa'!$B$7:$BE$7</c:f>
              <c:numCache>
                <c:formatCode>General</c:formatCode>
                <c:ptCount val="56"/>
                <c:pt idx="0">
                  <c:v>0.77</c:v>
                </c:pt>
                <c:pt idx="1">
                  <c:v>0.77800000000000002</c:v>
                </c:pt>
                <c:pt idx="2">
                  <c:v>2.0241996059999998</c:v>
                </c:pt>
                <c:pt idx="3">
                  <c:v>3.270399211</c:v>
                </c:pt>
                <c:pt idx="4">
                  <c:v>4.5165988170000002</c:v>
                </c:pt>
                <c:pt idx="5">
                  <c:v>5.7627984220000004</c:v>
                </c:pt>
                <c:pt idx="6">
                  <c:v>6.1967221349999999</c:v>
                </c:pt>
                <c:pt idx="7">
                  <c:v>6.6613945369999996</c:v>
                </c:pt>
                <c:pt idx="8">
                  <c:v>7.1588858139999996</c:v>
                </c:pt>
                <c:pt idx="9">
                  <c:v>7.6914005989999996</c:v>
                </c:pt>
                <c:pt idx="10">
                  <c:v>8.2613383040000006</c:v>
                </c:pt>
                <c:pt idx="11">
                  <c:v>8.8711781460000001</c:v>
                </c:pt>
                <c:pt idx="12">
                  <c:v>9.5239902870000002</c:v>
                </c:pt>
                <c:pt idx="13">
                  <c:v>10.223122610000001</c:v>
                </c:pt>
                <c:pt idx="14">
                  <c:v>10.97232052</c:v>
                </c:pt>
                <c:pt idx="15">
                  <c:v>11.775572889999999</c:v>
                </c:pt>
                <c:pt idx="16">
                  <c:v>12.78215584</c:v>
                </c:pt>
                <c:pt idx="17">
                  <c:v>13.867373410000001</c:v>
                </c:pt>
                <c:pt idx="18">
                  <c:v>15.038293060000001</c:v>
                </c:pt>
                <c:pt idx="19">
                  <c:v>16.302572940000001</c:v>
                </c:pt>
                <c:pt idx="20">
                  <c:v>17.31884161</c:v>
                </c:pt>
                <c:pt idx="21">
                  <c:v>18.71311253</c:v>
                </c:pt>
                <c:pt idx="22">
                  <c:v>20.220863909999998</c:v>
                </c:pt>
                <c:pt idx="23">
                  <c:v>21.851537560000001</c:v>
                </c:pt>
                <c:pt idx="24">
                  <c:v>23.615352869999999</c:v>
                </c:pt>
                <c:pt idx="25">
                  <c:v>25.52325244</c:v>
                </c:pt>
                <c:pt idx="26">
                  <c:v>27.159845199999999</c:v>
                </c:pt>
                <c:pt idx="27">
                  <c:v>28.902893550000002</c:v>
                </c:pt>
                <c:pt idx="28">
                  <c:v>30.758946559999998</c:v>
                </c:pt>
                <c:pt idx="29">
                  <c:v>32.734847469999998</c:v>
                </c:pt>
                <c:pt idx="30">
                  <c:v>34.837845530000003</c:v>
                </c:pt>
                <c:pt idx="31">
                  <c:v>37.073770160000002</c:v>
                </c:pt>
                <c:pt idx="32">
                  <c:v>39.45285243</c:v>
                </c:pt>
                <c:pt idx="33">
                  <c:v>41.983400039999999</c:v>
                </c:pt>
                <c:pt idx="34">
                  <c:v>44.673988260000002</c:v>
                </c:pt>
                <c:pt idx="35">
                  <c:v>47.5338767</c:v>
                </c:pt>
                <c:pt idx="36">
                  <c:v>49.416188830000003</c:v>
                </c:pt>
                <c:pt idx="37">
                  <c:v>51.369399999999999</c:v>
                </c:pt>
                <c:pt idx="38">
                  <c:v>53.39583434</c:v>
                </c:pt>
                <c:pt idx="39">
                  <c:v>55.497934870000002</c:v>
                </c:pt>
                <c:pt idx="40">
                  <c:v>57.678382540000001</c:v>
                </c:pt>
                <c:pt idx="41">
                  <c:v>59.940039429999999</c:v>
                </c:pt>
                <c:pt idx="42">
                  <c:v>62.286105669999998</c:v>
                </c:pt>
                <c:pt idx="43">
                  <c:v>64.720126339999993</c:v>
                </c:pt>
                <c:pt idx="44">
                  <c:v>67.245979779999999</c:v>
                </c:pt>
                <c:pt idx="45">
                  <c:v>69.867617339999995</c:v>
                </c:pt>
                <c:pt idx="46">
                  <c:v>71.846767380000003</c:v>
                </c:pt>
                <c:pt idx="47">
                  <c:v>73.879720210000002</c:v>
                </c:pt>
                <c:pt idx="48">
                  <c:v>75.968594350000004</c:v>
                </c:pt>
                <c:pt idx="49">
                  <c:v>78.115700329999996</c:v>
                </c:pt>
                <c:pt idx="50">
                  <c:v>80.323257389999995</c:v>
                </c:pt>
                <c:pt idx="51">
                  <c:v>82.593112550000001</c:v>
                </c:pt>
                <c:pt idx="52">
                  <c:v>84.927078679999994</c:v>
                </c:pt>
                <c:pt idx="53">
                  <c:v>87.327213589999999</c:v>
                </c:pt>
                <c:pt idx="54">
                  <c:v>89.795659700000002</c:v>
                </c:pt>
                <c:pt idx="55">
                  <c:v>92.334445130000006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07-417F-AD18-FFA243DEA45F}"/>
            </c:ext>
          </c:extLst>
        </c:ser>
        <c:ser>
          <c:idx val="7"/>
          <c:order val="7"/>
          <c:tx>
            <c:strRef>
              <c:f>'Final Elc Demand Africa'!$A$8</c:f>
              <c:strCache>
                <c:ptCount val="1"/>
                <c:pt idx="0">
                  <c:v>Cameroon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Africa'!$B$8:$BE$8</c:f>
              <c:numCache>
                <c:formatCode>General</c:formatCode>
                <c:ptCount val="56"/>
                <c:pt idx="0">
                  <c:v>21.98518</c:v>
                </c:pt>
                <c:pt idx="1">
                  <c:v>23.130019999999998</c:v>
                </c:pt>
                <c:pt idx="2">
                  <c:v>22.650596199999999</c:v>
                </c:pt>
                <c:pt idx="3">
                  <c:v>22.1711724</c:v>
                </c:pt>
                <c:pt idx="4">
                  <c:v>21.691748610000001</c:v>
                </c:pt>
                <c:pt idx="5">
                  <c:v>21.212324809999998</c:v>
                </c:pt>
                <c:pt idx="6">
                  <c:v>22.759128709999999</c:v>
                </c:pt>
                <c:pt idx="7">
                  <c:v>24.414375790000001</c:v>
                </c:pt>
                <c:pt idx="8">
                  <c:v>26.1858735</c:v>
                </c:pt>
                <c:pt idx="9">
                  <c:v>28.081951740000001</c:v>
                </c:pt>
                <c:pt idx="10">
                  <c:v>30.11153247</c:v>
                </c:pt>
                <c:pt idx="11">
                  <c:v>32.334888499999998</c:v>
                </c:pt>
                <c:pt idx="12">
                  <c:v>34.713560530000002</c:v>
                </c:pt>
                <c:pt idx="13">
                  <c:v>37.258932880000003</c:v>
                </c:pt>
                <c:pt idx="14">
                  <c:v>39.983155140000001</c:v>
                </c:pt>
                <c:pt idx="15">
                  <c:v>42.899194270000002</c:v>
                </c:pt>
                <c:pt idx="16">
                  <c:v>45.875208739999998</c:v>
                </c:pt>
                <c:pt idx="17">
                  <c:v>49.0942206</c:v>
                </c:pt>
                <c:pt idx="18">
                  <c:v>52.572968979999999</c:v>
                </c:pt>
                <c:pt idx="19">
                  <c:v>56.32984536</c:v>
                </c:pt>
                <c:pt idx="20">
                  <c:v>62.00993442</c:v>
                </c:pt>
                <c:pt idx="21">
                  <c:v>66.905838160000002</c:v>
                </c:pt>
                <c:pt idx="22">
                  <c:v>72.183547950000005</c:v>
                </c:pt>
                <c:pt idx="23">
                  <c:v>77.872865619999999</c:v>
                </c:pt>
                <c:pt idx="24">
                  <c:v>84.005836770000002</c:v>
                </c:pt>
                <c:pt idx="25">
                  <c:v>90.617002859999999</c:v>
                </c:pt>
                <c:pt idx="26">
                  <c:v>96.116624599999994</c:v>
                </c:pt>
                <c:pt idx="27">
                  <c:v>101.9531581</c:v>
                </c:pt>
                <c:pt idx="28">
                  <c:v>108.1467545</c:v>
                </c:pt>
                <c:pt idx="29">
                  <c:v>114.7187524</c:v>
                </c:pt>
                <c:pt idx="30">
                  <c:v>121.69179870000001</c:v>
                </c:pt>
                <c:pt idx="31">
                  <c:v>129.16433169999999</c:v>
                </c:pt>
                <c:pt idx="32">
                  <c:v>137.09204769999999</c:v>
                </c:pt>
                <c:pt idx="33">
                  <c:v>145.50259940000001</c:v>
                </c:pt>
                <c:pt idx="34">
                  <c:v>154.42534549999999</c:v>
                </c:pt>
                <c:pt idx="35">
                  <c:v>163.8914217</c:v>
                </c:pt>
                <c:pt idx="36">
                  <c:v>169.95577539999999</c:v>
                </c:pt>
                <c:pt idx="37">
                  <c:v>176.2419304</c:v>
                </c:pt>
                <c:pt idx="38">
                  <c:v>182.75806660000001</c:v>
                </c:pt>
                <c:pt idx="39">
                  <c:v>189.5127569</c:v>
                </c:pt>
                <c:pt idx="40">
                  <c:v>196.5147887</c:v>
                </c:pt>
                <c:pt idx="41">
                  <c:v>203.77322340000001</c:v>
                </c:pt>
                <c:pt idx="42">
                  <c:v>211.29745940000001</c:v>
                </c:pt>
                <c:pt idx="43">
                  <c:v>219.09729440000001</c:v>
                </c:pt>
                <c:pt idx="44">
                  <c:v>227.1829175</c:v>
                </c:pt>
                <c:pt idx="45">
                  <c:v>235.5648711</c:v>
                </c:pt>
                <c:pt idx="46">
                  <c:v>241.7569057</c:v>
                </c:pt>
                <c:pt idx="47">
                  <c:v>248.10966730000001</c:v>
                </c:pt>
                <c:pt idx="48">
                  <c:v>254.62740260000001</c:v>
                </c:pt>
                <c:pt idx="49">
                  <c:v>261.31446210000001</c:v>
                </c:pt>
                <c:pt idx="50">
                  <c:v>268.17530729999999</c:v>
                </c:pt>
                <c:pt idx="51">
                  <c:v>275.21443110000001</c:v>
                </c:pt>
                <c:pt idx="52">
                  <c:v>282.43642369999998</c:v>
                </c:pt>
                <c:pt idx="53">
                  <c:v>289.84605720000002</c:v>
                </c:pt>
                <c:pt idx="54">
                  <c:v>297.44823819999999</c:v>
                </c:pt>
                <c:pt idx="55">
                  <c:v>305.2479778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07-417F-AD18-FFA243DEA45F}"/>
            </c:ext>
          </c:extLst>
        </c:ser>
        <c:ser>
          <c:idx val="8"/>
          <c:order val="8"/>
          <c:tx>
            <c:strRef>
              <c:f>'Final Elc Demand Africa'!$A$9</c:f>
              <c:strCache>
                <c:ptCount val="1"/>
                <c:pt idx="0">
                  <c:v>Central African Republic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Africa'!$B$9:$BE$9</c:f>
              <c:numCache>
                <c:formatCode>General</c:formatCode>
                <c:ptCount val="56"/>
                <c:pt idx="0">
                  <c:v>0.57999999999999996</c:v>
                </c:pt>
                <c:pt idx="1">
                  <c:v>0.58299999999999996</c:v>
                </c:pt>
                <c:pt idx="2">
                  <c:v>1.1112623450000001</c:v>
                </c:pt>
                <c:pt idx="3">
                  <c:v>1.6395246910000001</c:v>
                </c:pt>
                <c:pt idx="4">
                  <c:v>2.167787036</c:v>
                </c:pt>
                <c:pt idx="5">
                  <c:v>2.696049382</c:v>
                </c:pt>
                <c:pt idx="6">
                  <c:v>2.8774371799999998</c:v>
                </c:pt>
                <c:pt idx="7">
                  <c:v>3.0731493009999999</c:v>
                </c:pt>
                <c:pt idx="8">
                  <c:v>3.2837330749999998</c:v>
                </c:pt>
                <c:pt idx="9">
                  <c:v>3.50971469</c:v>
                </c:pt>
                <c:pt idx="10">
                  <c:v>3.7516760549999999</c:v>
                </c:pt>
                <c:pt idx="11">
                  <c:v>4.0071780830000003</c:v>
                </c:pt>
                <c:pt idx="12">
                  <c:v>4.2800432940000004</c:v>
                </c:pt>
                <c:pt idx="13">
                  <c:v>4.5715166549999999</c:v>
                </c:pt>
                <c:pt idx="14">
                  <c:v>4.8830786980000003</c:v>
                </c:pt>
                <c:pt idx="15">
                  <c:v>5.2162683889999997</c:v>
                </c:pt>
                <c:pt idx="16">
                  <c:v>5.6605530890000004</c:v>
                </c:pt>
                <c:pt idx="17">
                  <c:v>6.137076177</c:v>
                </c:pt>
                <c:pt idx="18">
                  <c:v>6.6484166489999996</c:v>
                </c:pt>
                <c:pt idx="19">
                  <c:v>7.1972860440000002</c:v>
                </c:pt>
                <c:pt idx="20">
                  <c:v>7.5089669949999998</c:v>
                </c:pt>
                <c:pt idx="21">
                  <c:v>8.0723587880000007</c:v>
                </c:pt>
                <c:pt idx="22">
                  <c:v>8.6776110450000008</c:v>
                </c:pt>
                <c:pt idx="23">
                  <c:v>9.3278101870000008</c:v>
                </c:pt>
                <c:pt idx="24">
                  <c:v>10.026313849999999</c:v>
                </c:pt>
                <c:pt idx="25">
                  <c:v>10.776742609999999</c:v>
                </c:pt>
                <c:pt idx="26">
                  <c:v>11.4070754</c:v>
                </c:pt>
                <c:pt idx="27">
                  <c:v>12.07367105</c:v>
                </c:pt>
                <c:pt idx="28">
                  <c:v>12.77878056</c:v>
                </c:pt>
                <c:pt idx="29">
                  <c:v>13.52485132</c:v>
                </c:pt>
                <c:pt idx="30">
                  <c:v>14.314429179999999</c:v>
                </c:pt>
                <c:pt idx="31">
                  <c:v>15.14962927</c:v>
                </c:pt>
                <c:pt idx="32">
                  <c:v>16.03362284</c:v>
                </c:pt>
                <c:pt idx="33">
                  <c:v>16.96938128</c:v>
                </c:pt>
                <c:pt idx="34">
                  <c:v>17.96008909</c:v>
                </c:pt>
                <c:pt idx="35">
                  <c:v>19.00906187</c:v>
                </c:pt>
                <c:pt idx="36">
                  <c:v>19.659520839999999</c:v>
                </c:pt>
                <c:pt idx="37">
                  <c:v>20.332719619999999</c:v>
                </c:pt>
                <c:pt idx="38">
                  <c:v>21.02938417</c:v>
                </c:pt>
                <c:pt idx="39">
                  <c:v>21.750241840000001</c:v>
                </c:pt>
                <c:pt idx="40">
                  <c:v>22.496003699999999</c:v>
                </c:pt>
                <c:pt idx="41">
                  <c:v>23.26751952</c:v>
                </c:pt>
                <c:pt idx="42">
                  <c:v>24.065599899999999</c:v>
                </c:pt>
                <c:pt idx="43">
                  <c:v>24.891009029999999</c:v>
                </c:pt>
                <c:pt idx="44">
                  <c:v>25.744528549999998</c:v>
                </c:pt>
                <c:pt idx="45">
                  <c:v>26.626957539999999</c:v>
                </c:pt>
                <c:pt idx="46">
                  <c:v>27.257664680000001</c:v>
                </c:pt>
                <c:pt idx="47">
                  <c:v>27.902848779999999</c:v>
                </c:pt>
                <c:pt idx="48">
                  <c:v>28.56277961</c:v>
                </c:pt>
                <c:pt idx="49">
                  <c:v>29.23772331</c:v>
                </c:pt>
                <c:pt idx="50">
                  <c:v>29.927998800000001</c:v>
                </c:pt>
                <c:pt idx="51">
                  <c:v>30.633911609999998</c:v>
                </c:pt>
                <c:pt idx="52">
                  <c:v>31.355793999999999</c:v>
                </c:pt>
                <c:pt idx="53">
                  <c:v>32.094045309999998</c:v>
                </c:pt>
                <c:pt idx="54">
                  <c:v>32.849060729999998</c:v>
                </c:pt>
                <c:pt idx="55">
                  <c:v>33.621259119999998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07-417F-AD18-FFA243DEA45F}"/>
            </c:ext>
          </c:extLst>
        </c:ser>
        <c:ser>
          <c:idx val="9"/>
          <c:order val="9"/>
          <c:tx>
            <c:strRef>
              <c:f>'Final Elc Demand Africa'!$A$10</c:f>
              <c:strCache>
                <c:ptCount val="1"/>
                <c:pt idx="0">
                  <c:v>Chad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Africa'!$B$10:$BE$10</c:f>
              <c:numCache>
                <c:formatCode>General</c:formatCode>
                <c:ptCount val="56"/>
                <c:pt idx="0">
                  <c:v>0.77400000000000002</c:v>
                </c:pt>
                <c:pt idx="1">
                  <c:v>0.78500000000000003</c:v>
                </c:pt>
                <c:pt idx="2">
                  <c:v>3.6015827759999999</c:v>
                </c:pt>
                <c:pt idx="3">
                  <c:v>6.4181655510000004</c:v>
                </c:pt>
                <c:pt idx="4">
                  <c:v>9.2347483270000001</c:v>
                </c:pt>
                <c:pt idx="5">
                  <c:v>12.051331100000001</c:v>
                </c:pt>
                <c:pt idx="6">
                  <c:v>12.981122750000001</c:v>
                </c:pt>
                <c:pt idx="7">
                  <c:v>13.97960643</c:v>
                </c:pt>
                <c:pt idx="8">
                  <c:v>15.051846859999999</c:v>
                </c:pt>
                <c:pt idx="9">
                  <c:v>16.203284020000002</c:v>
                </c:pt>
                <c:pt idx="10">
                  <c:v>17.439750790000002</c:v>
                </c:pt>
                <c:pt idx="11">
                  <c:v>18.742762519999999</c:v>
                </c:pt>
                <c:pt idx="12">
                  <c:v>20.14175419</c:v>
                </c:pt>
                <c:pt idx="13">
                  <c:v>21.64383436</c:v>
                </c:pt>
                <c:pt idx="14">
                  <c:v>23.256634269999999</c:v>
                </c:pt>
                <c:pt idx="15">
                  <c:v>24.988367799999999</c:v>
                </c:pt>
                <c:pt idx="16">
                  <c:v>27.42295653</c:v>
                </c:pt>
                <c:pt idx="17">
                  <c:v>30.04231167</c:v>
                </c:pt>
                <c:pt idx="18">
                  <c:v>32.863962360000002</c:v>
                </c:pt>
                <c:pt idx="19">
                  <c:v>35.906550799999998</c:v>
                </c:pt>
                <c:pt idx="20">
                  <c:v>37.007762810000003</c:v>
                </c:pt>
                <c:pt idx="21">
                  <c:v>40.006947400000001</c:v>
                </c:pt>
                <c:pt idx="22">
                  <c:v>43.25057674</c:v>
                </c:pt>
                <c:pt idx="23">
                  <c:v>46.758668780000001</c:v>
                </c:pt>
                <c:pt idx="24">
                  <c:v>50.552886270000002</c:v>
                </c:pt>
                <c:pt idx="25">
                  <c:v>54.65663842</c:v>
                </c:pt>
                <c:pt idx="26">
                  <c:v>58.207521159999999</c:v>
                </c:pt>
                <c:pt idx="27">
                  <c:v>61.988646940000002</c:v>
                </c:pt>
                <c:pt idx="28">
                  <c:v>66.014964570000004</c:v>
                </c:pt>
                <c:pt idx="29">
                  <c:v>70.302314749999994</c:v>
                </c:pt>
                <c:pt idx="30">
                  <c:v>74.867600379999999</c:v>
                </c:pt>
                <c:pt idx="31">
                  <c:v>79.724896569999999</c:v>
                </c:pt>
                <c:pt idx="32">
                  <c:v>84.896942129999999</c:v>
                </c:pt>
                <c:pt idx="33">
                  <c:v>90.403936160000001</c:v>
                </c:pt>
                <c:pt idx="34">
                  <c:v>96.267395350000001</c:v>
                </c:pt>
                <c:pt idx="35">
                  <c:v>102.51020269999999</c:v>
                </c:pt>
                <c:pt idx="36">
                  <c:v>106.6599068</c:v>
                </c:pt>
                <c:pt idx="37">
                  <c:v>110.9769187</c:v>
                </c:pt>
                <c:pt idx="38">
                  <c:v>115.4677842</c:v>
                </c:pt>
                <c:pt idx="39">
                  <c:v>120.1393434</c:v>
                </c:pt>
                <c:pt idx="40">
                  <c:v>124.9986956</c:v>
                </c:pt>
                <c:pt idx="41">
                  <c:v>130.0532772</c:v>
                </c:pt>
                <c:pt idx="42">
                  <c:v>135.31082900000001</c:v>
                </c:pt>
                <c:pt idx="43">
                  <c:v>140.7793648</c:v>
                </c:pt>
                <c:pt idx="44">
                  <c:v>146.46717839999999</c:v>
                </c:pt>
                <c:pt idx="45">
                  <c:v>152.3829662</c:v>
                </c:pt>
                <c:pt idx="46">
                  <c:v>156.91499529999999</c:v>
                </c:pt>
                <c:pt idx="47">
                  <c:v>161.5798882</c:v>
                </c:pt>
                <c:pt idx="48">
                  <c:v>166.3815018</c:v>
                </c:pt>
                <c:pt idx="49">
                  <c:v>171.32381530000001</c:v>
                </c:pt>
                <c:pt idx="50">
                  <c:v>176.4109182</c:v>
                </c:pt>
                <c:pt idx="51">
                  <c:v>181.64701539999999</c:v>
                </c:pt>
                <c:pt idx="52">
                  <c:v>187.0364654</c:v>
                </c:pt>
                <c:pt idx="53">
                  <c:v>192.58377329999999</c:v>
                </c:pt>
                <c:pt idx="54">
                  <c:v>198.2935865</c:v>
                </c:pt>
                <c:pt idx="55">
                  <c:v>204.17065840000001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A07-417F-AD18-FFA243DEA45F}"/>
            </c:ext>
          </c:extLst>
        </c:ser>
        <c:ser>
          <c:idx val="10"/>
          <c:order val="10"/>
          <c:tx>
            <c:strRef>
              <c:f>'Final Elc Demand Africa'!$A$11</c:f>
              <c:strCache>
                <c:ptCount val="1"/>
                <c:pt idx="0">
                  <c:v>Republic of Congo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Africa'!$B$11:$BE$11</c:f>
              <c:numCache>
                <c:formatCode>General</c:formatCode>
                <c:ptCount val="56"/>
                <c:pt idx="0">
                  <c:v>2.8656100000000002</c:v>
                </c:pt>
                <c:pt idx="1">
                  <c:v>2.8980199999999998</c:v>
                </c:pt>
                <c:pt idx="2">
                  <c:v>4.236612686</c:v>
                </c:pt>
                <c:pt idx="3">
                  <c:v>5.5752053720000001</c:v>
                </c:pt>
                <c:pt idx="4">
                  <c:v>6.9137980590000003</c:v>
                </c:pt>
                <c:pt idx="5">
                  <c:v>8.2523907449999996</c:v>
                </c:pt>
                <c:pt idx="6">
                  <c:v>8.8792760889999993</c:v>
                </c:pt>
                <c:pt idx="7">
                  <c:v>9.5507157449999998</c:v>
                </c:pt>
                <c:pt idx="8">
                  <c:v>10.27009754</c:v>
                </c:pt>
                <c:pt idx="9">
                  <c:v>11.04105075</c:v>
                </c:pt>
                <c:pt idx="10">
                  <c:v>11.86744977</c:v>
                </c:pt>
                <c:pt idx="11">
                  <c:v>12.72562506</c:v>
                </c:pt>
                <c:pt idx="12">
                  <c:v>13.64544452</c:v>
                </c:pt>
                <c:pt idx="13">
                  <c:v>14.631390509999999</c:v>
                </c:pt>
                <c:pt idx="14">
                  <c:v>15.68825193</c:v>
                </c:pt>
                <c:pt idx="15">
                  <c:v>16.821133660000001</c:v>
                </c:pt>
                <c:pt idx="16">
                  <c:v>18.597120910000001</c:v>
                </c:pt>
                <c:pt idx="17">
                  <c:v>20.500230439999999</c:v>
                </c:pt>
                <c:pt idx="18">
                  <c:v>22.543172729999998</c:v>
                </c:pt>
                <c:pt idx="19">
                  <c:v>24.73923379</c:v>
                </c:pt>
                <c:pt idx="20">
                  <c:v>24.654111279999999</c:v>
                </c:pt>
                <c:pt idx="21">
                  <c:v>26.58653408</c:v>
                </c:pt>
                <c:pt idx="22">
                  <c:v>28.67176508</c:v>
                </c:pt>
                <c:pt idx="23">
                  <c:v>30.921695280000002</c:v>
                </c:pt>
                <c:pt idx="24">
                  <c:v>33.349135160000003</c:v>
                </c:pt>
                <c:pt idx="25">
                  <c:v>35.967894459999997</c:v>
                </c:pt>
                <c:pt idx="26">
                  <c:v>38.222833479999998</c:v>
                </c:pt>
                <c:pt idx="27">
                  <c:v>40.617587059999998</c:v>
                </c:pt>
                <c:pt idx="28">
                  <c:v>43.160864979999999</c:v>
                </c:pt>
                <c:pt idx="29">
                  <c:v>45.861925980000002</c:v>
                </c:pt>
                <c:pt idx="30">
                  <c:v>48.730639719999999</c:v>
                </c:pt>
                <c:pt idx="31">
                  <c:v>51.773093750000001</c:v>
                </c:pt>
                <c:pt idx="32">
                  <c:v>55.004393630000003</c:v>
                </c:pt>
                <c:pt idx="33">
                  <c:v>58.436414569999997</c:v>
                </c:pt>
                <c:pt idx="34">
                  <c:v>62.081772800000003</c:v>
                </c:pt>
                <c:pt idx="35">
                  <c:v>65.953897749999996</c:v>
                </c:pt>
                <c:pt idx="36">
                  <c:v>68.464466250000001</c:v>
                </c:pt>
                <c:pt idx="37">
                  <c:v>71.070631370000001</c:v>
                </c:pt>
                <c:pt idx="38">
                  <c:v>73.776128069999999</c:v>
                </c:pt>
                <c:pt idx="39">
                  <c:v>76.584913400000005</c:v>
                </c:pt>
                <c:pt idx="40">
                  <c:v>79.500995979999999</c:v>
                </c:pt>
                <c:pt idx="41">
                  <c:v>82.528513849999996</c:v>
                </c:pt>
                <c:pt idx="42">
                  <c:v>85.671739349999996</c:v>
                </c:pt>
                <c:pt idx="43">
                  <c:v>88.935080569999997</c:v>
                </c:pt>
                <c:pt idx="44">
                  <c:v>92.323154509999995</c:v>
                </c:pt>
                <c:pt idx="45">
                  <c:v>95.84068972</c:v>
                </c:pt>
                <c:pt idx="46">
                  <c:v>98.475485320000004</c:v>
                </c:pt>
                <c:pt idx="47">
                  <c:v>101.183013</c:v>
                </c:pt>
                <c:pt idx="48">
                  <c:v>103.9652083</c:v>
                </c:pt>
                <c:pt idx="49">
                  <c:v>106.824012</c:v>
                </c:pt>
                <c:pt idx="50">
                  <c:v>109.7614422</c:v>
                </c:pt>
                <c:pt idx="51">
                  <c:v>112.7795747</c:v>
                </c:pt>
                <c:pt idx="52">
                  <c:v>115.8805409</c:v>
                </c:pt>
                <c:pt idx="53">
                  <c:v>119.06648389999999</c:v>
                </c:pt>
                <c:pt idx="54">
                  <c:v>122.3396118</c:v>
                </c:pt>
                <c:pt idx="55">
                  <c:v>125.70217510000001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A07-417F-AD18-FFA243DEA45F}"/>
            </c:ext>
          </c:extLst>
        </c:ser>
        <c:ser>
          <c:idx val="11"/>
          <c:order val="11"/>
          <c:tx>
            <c:strRef>
              <c:f>'Final Elc Demand Africa'!$A$12</c:f>
              <c:strCache>
                <c:ptCount val="1"/>
                <c:pt idx="0">
                  <c:v>Cote D'Ivoire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Africa'!$B$12:$BE$12</c:f>
              <c:numCache>
                <c:formatCode>General</c:formatCode>
                <c:ptCount val="56"/>
                <c:pt idx="0">
                  <c:v>21.68281</c:v>
                </c:pt>
                <c:pt idx="1">
                  <c:v>23.814019999999999</c:v>
                </c:pt>
                <c:pt idx="2">
                  <c:v>23.028885809999998</c:v>
                </c:pt>
                <c:pt idx="3">
                  <c:v>22.243751620000001</c:v>
                </c:pt>
                <c:pt idx="4">
                  <c:v>21.45861743</c:v>
                </c:pt>
                <c:pt idx="5">
                  <c:v>20.673483239999999</c:v>
                </c:pt>
                <c:pt idx="6">
                  <c:v>22.190323100000001</c:v>
                </c:pt>
                <c:pt idx="7">
                  <c:v>23.812888839999999</c:v>
                </c:pt>
                <c:pt idx="8">
                  <c:v>25.548656319999999</c:v>
                </c:pt>
                <c:pt idx="9">
                  <c:v>27.405611459999999</c:v>
                </c:pt>
                <c:pt idx="10">
                  <c:v>29.392293299999999</c:v>
                </c:pt>
                <c:pt idx="11">
                  <c:v>31.505433610000001</c:v>
                </c:pt>
                <c:pt idx="12">
                  <c:v>33.765283699999998</c:v>
                </c:pt>
                <c:pt idx="13">
                  <c:v>36.182364380000003</c:v>
                </c:pt>
                <c:pt idx="14">
                  <c:v>38.767979009999998</c:v>
                </c:pt>
                <c:pt idx="15">
                  <c:v>41.534194380000002</c:v>
                </c:pt>
                <c:pt idx="16">
                  <c:v>44.444521520000002</c:v>
                </c:pt>
                <c:pt idx="17">
                  <c:v>47.588668759999997</c:v>
                </c:pt>
                <c:pt idx="18">
                  <c:v>50.983071930000001</c:v>
                </c:pt>
                <c:pt idx="19">
                  <c:v>54.645773089999999</c:v>
                </c:pt>
                <c:pt idx="20">
                  <c:v>60.14758337</c:v>
                </c:pt>
                <c:pt idx="21">
                  <c:v>64.821881930000004</c:v>
                </c:pt>
                <c:pt idx="22">
                  <c:v>69.858669899999995</c:v>
                </c:pt>
                <c:pt idx="23">
                  <c:v>75.286148030000007</c:v>
                </c:pt>
                <c:pt idx="24">
                  <c:v>81.134686349999996</c:v>
                </c:pt>
                <c:pt idx="25">
                  <c:v>87.436973409999993</c:v>
                </c:pt>
                <c:pt idx="26">
                  <c:v>92.667461349999996</c:v>
                </c:pt>
                <c:pt idx="27">
                  <c:v>98.217472319999999</c:v>
                </c:pt>
                <c:pt idx="28">
                  <c:v>104.10608310000001</c:v>
                </c:pt>
                <c:pt idx="29">
                  <c:v>110.3535131</c:v>
                </c:pt>
                <c:pt idx="30">
                  <c:v>116.9812065</c:v>
                </c:pt>
                <c:pt idx="31">
                  <c:v>124.10380790000001</c:v>
                </c:pt>
                <c:pt idx="32">
                  <c:v>131.65913789999999</c:v>
                </c:pt>
                <c:pt idx="33">
                  <c:v>139.67328789999999</c:v>
                </c:pt>
                <c:pt idx="34">
                  <c:v>148.17387389999999</c:v>
                </c:pt>
                <c:pt idx="35">
                  <c:v>157.1902067</c:v>
                </c:pt>
                <c:pt idx="36">
                  <c:v>162.9391287</c:v>
                </c:pt>
                <c:pt idx="37">
                  <c:v>168.8972789</c:v>
                </c:pt>
                <c:pt idx="38">
                  <c:v>175.07225220000001</c:v>
                </c:pt>
                <c:pt idx="39">
                  <c:v>181.4719589</c:v>
                </c:pt>
                <c:pt idx="40">
                  <c:v>188.10459180000001</c:v>
                </c:pt>
                <c:pt idx="41">
                  <c:v>194.9785206</c:v>
                </c:pt>
                <c:pt idx="42">
                  <c:v>202.10239989999999</c:v>
                </c:pt>
                <c:pt idx="43">
                  <c:v>209.48528809999999</c:v>
                </c:pt>
                <c:pt idx="44">
                  <c:v>217.13660960000001</c:v>
                </c:pt>
                <c:pt idx="45">
                  <c:v>225.0660613</c:v>
                </c:pt>
                <c:pt idx="46">
                  <c:v>230.8987497</c:v>
                </c:pt>
                <c:pt idx="47">
                  <c:v>236.8811153</c:v>
                </c:pt>
                <c:pt idx="48">
                  <c:v>243.01698400000001</c:v>
                </c:pt>
                <c:pt idx="49">
                  <c:v>249.31023830000001</c:v>
                </c:pt>
                <c:pt idx="50">
                  <c:v>255.76488190000001</c:v>
                </c:pt>
                <c:pt idx="51">
                  <c:v>262.38498850000002</c:v>
                </c:pt>
                <c:pt idx="52">
                  <c:v>269.1747312</c:v>
                </c:pt>
                <c:pt idx="53">
                  <c:v>276.13848150000001</c:v>
                </c:pt>
                <c:pt idx="54">
                  <c:v>283.28068619999999</c:v>
                </c:pt>
                <c:pt idx="55">
                  <c:v>290.60593949999998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A07-417F-AD18-FFA243DEA45F}"/>
            </c:ext>
          </c:extLst>
        </c:ser>
        <c:ser>
          <c:idx val="12"/>
          <c:order val="12"/>
          <c:tx>
            <c:strRef>
              <c:f>'Final Elc Demand Africa'!$A$13</c:f>
              <c:strCache>
                <c:ptCount val="1"/>
                <c:pt idx="0">
                  <c:v>Djibouti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Africa'!$B$13:$BE$13</c:f>
              <c:numCache>
                <c:formatCode>General</c:formatCode>
                <c:ptCount val="56"/>
                <c:pt idx="0">
                  <c:v>1.0980000000000001</c:v>
                </c:pt>
                <c:pt idx="1">
                  <c:v>1.0980000000000001</c:v>
                </c:pt>
                <c:pt idx="2">
                  <c:v>1.089655574</c:v>
                </c:pt>
                <c:pt idx="3">
                  <c:v>1.081311149</c:v>
                </c:pt>
                <c:pt idx="4">
                  <c:v>1.072966723</c:v>
                </c:pt>
                <c:pt idx="5">
                  <c:v>1.064622298</c:v>
                </c:pt>
                <c:pt idx="6">
                  <c:v>1.138848563</c:v>
                </c:pt>
                <c:pt idx="7">
                  <c:v>1.2180037050000001</c:v>
                </c:pt>
                <c:pt idx="8">
                  <c:v>1.3024104969999999</c:v>
                </c:pt>
                <c:pt idx="9">
                  <c:v>1.3924159519999999</c:v>
                </c:pt>
                <c:pt idx="10">
                  <c:v>1.488390146</c:v>
                </c:pt>
                <c:pt idx="11">
                  <c:v>1.590597247</c:v>
                </c:pt>
                <c:pt idx="12">
                  <c:v>1.699518834</c:v>
                </c:pt>
                <c:pt idx="13">
                  <c:v>1.8155976359999999</c:v>
                </c:pt>
                <c:pt idx="14">
                  <c:v>1.9393089649999999</c:v>
                </c:pt>
                <c:pt idx="15">
                  <c:v>2.0711459159999999</c:v>
                </c:pt>
                <c:pt idx="16">
                  <c:v>2.2728631030000002</c:v>
                </c:pt>
                <c:pt idx="17">
                  <c:v>2.488130424</c:v>
                </c:pt>
                <c:pt idx="18">
                  <c:v>2.7182510400000002</c:v>
                </c:pt>
                <c:pt idx="19">
                  <c:v>2.964565753</c:v>
                </c:pt>
                <c:pt idx="20">
                  <c:v>2.9503663269999998</c:v>
                </c:pt>
                <c:pt idx="21">
                  <c:v>3.1683405530000002</c:v>
                </c:pt>
                <c:pt idx="22">
                  <c:v>3.4022612040000002</c:v>
                </c:pt>
                <c:pt idx="23">
                  <c:v>3.6532865110000001</c:v>
                </c:pt>
                <c:pt idx="24">
                  <c:v>3.9227205870000001</c:v>
                </c:pt>
                <c:pt idx="25">
                  <c:v>4.2118978220000001</c:v>
                </c:pt>
                <c:pt idx="26">
                  <c:v>4.4521789280000004</c:v>
                </c:pt>
                <c:pt idx="27">
                  <c:v>4.7061062969999998</c:v>
                </c:pt>
                <c:pt idx="28">
                  <c:v>4.9745092690000003</c:v>
                </c:pt>
                <c:pt idx="29">
                  <c:v>5.258254354</c:v>
                </c:pt>
                <c:pt idx="30">
                  <c:v>5.5582853759999997</c:v>
                </c:pt>
                <c:pt idx="31">
                  <c:v>5.8739078170000001</c:v>
                </c:pt>
                <c:pt idx="32">
                  <c:v>6.2077181479999997</c:v>
                </c:pt>
                <c:pt idx="33">
                  <c:v>6.5608049570000002</c:v>
                </c:pt>
                <c:pt idx="34">
                  <c:v>6.9342950879999998</c:v>
                </c:pt>
                <c:pt idx="35">
                  <c:v>7.3294204990000003</c:v>
                </c:pt>
                <c:pt idx="36">
                  <c:v>7.5701507780000004</c:v>
                </c:pt>
                <c:pt idx="37">
                  <c:v>7.8191240569999998</c:v>
                </c:pt>
                <c:pt idx="38">
                  <c:v>8.0766047479999994</c:v>
                </c:pt>
                <c:pt idx="39">
                  <c:v>8.3429312719999995</c:v>
                </c:pt>
                <c:pt idx="40">
                  <c:v>8.6183721670000004</c:v>
                </c:pt>
                <c:pt idx="41">
                  <c:v>8.903272093</c:v>
                </c:pt>
                <c:pt idx="42">
                  <c:v>9.1979539680000002</c:v>
                </c:pt>
                <c:pt idx="43">
                  <c:v>9.5027323890000002</c:v>
                </c:pt>
                <c:pt idx="44">
                  <c:v>9.8179577739999999</c:v>
                </c:pt>
                <c:pt idx="45">
                  <c:v>10.143940949999999</c:v>
                </c:pt>
                <c:pt idx="46">
                  <c:v>10.37393541</c:v>
                </c:pt>
                <c:pt idx="47">
                  <c:v>10.609481049999999</c:v>
                </c:pt>
                <c:pt idx="48">
                  <c:v>10.850720129999999</c:v>
                </c:pt>
                <c:pt idx="49">
                  <c:v>11.09780387</c:v>
                </c:pt>
                <c:pt idx="50">
                  <c:v>11.350878059999999</c:v>
                </c:pt>
                <c:pt idx="51">
                  <c:v>11.610098000000001</c:v>
                </c:pt>
                <c:pt idx="52">
                  <c:v>11.875664029999999</c:v>
                </c:pt>
                <c:pt idx="53">
                  <c:v>12.147754770000001</c:v>
                </c:pt>
                <c:pt idx="54">
                  <c:v>12.42657638</c:v>
                </c:pt>
                <c:pt idx="55">
                  <c:v>12.7123381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A07-417F-AD18-FFA243DEA45F}"/>
            </c:ext>
          </c:extLst>
        </c:ser>
        <c:ser>
          <c:idx val="13"/>
          <c:order val="13"/>
          <c:tx>
            <c:strRef>
              <c:f>'Final Elc Demand Africa'!$A$14</c:f>
              <c:strCache>
                <c:ptCount val="1"/>
                <c:pt idx="0">
                  <c:v>Democratic Republic of Congo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Africa'!$B$14:$BE$14</c:f>
              <c:numCache>
                <c:formatCode>General</c:formatCode>
                <c:ptCount val="56"/>
                <c:pt idx="0">
                  <c:v>26.157620000000001</c:v>
                </c:pt>
                <c:pt idx="1">
                  <c:v>25.203610000000001</c:v>
                </c:pt>
                <c:pt idx="2">
                  <c:v>31.438306789999999</c:v>
                </c:pt>
                <c:pt idx="3">
                  <c:v>37.67300359</c:v>
                </c:pt>
                <c:pt idx="4">
                  <c:v>43.907700380000001</c:v>
                </c:pt>
                <c:pt idx="5">
                  <c:v>50.142397170000002</c:v>
                </c:pt>
                <c:pt idx="6">
                  <c:v>53.987808620000003</c:v>
                </c:pt>
                <c:pt idx="7">
                  <c:v>58.121459629999997</c:v>
                </c:pt>
                <c:pt idx="8">
                  <c:v>62.565970329999999</c:v>
                </c:pt>
                <c:pt idx="9">
                  <c:v>67.345568400000005</c:v>
                </c:pt>
                <c:pt idx="10">
                  <c:v>72.486330670000001</c:v>
                </c:pt>
                <c:pt idx="11">
                  <c:v>77.989705279999995</c:v>
                </c:pt>
                <c:pt idx="12">
                  <c:v>83.910269929999998</c:v>
                </c:pt>
                <c:pt idx="13">
                  <c:v>90.281101530000001</c:v>
                </c:pt>
                <c:pt idx="14">
                  <c:v>97.138036600000007</c:v>
                </c:pt>
                <c:pt idx="15">
                  <c:v>104.5194383</c:v>
                </c:pt>
                <c:pt idx="16">
                  <c:v>114.1935369</c:v>
                </c:pt>
                <c:pt idx="17">
                  <c:v>124.6455057</c:v>
                </c:pt>
                <c:pt idx="18">
                  <c:v>135.94623039999999</c:v>
                </c:pt>
                <c:pt idx="19">
                  <c:v>148.17116050000001</c:v>
                </c:pt>
                <c:pt idx="20">
                  <c:v>155.84139540000001</c:v>
                </c:pt>
                <c:pt idx="21">
                  <c:v>168.84640730000001</c:v>
                </c:pt>
                <c:pt idx="22">
                  <c:v>182.9424812</c:v>
                </c:pt>
                <c:pt idx="23">
                  <c:v>198.2204643</c:v>
                </c:pt>
                <c:pt idx="24">
                  <c:v>214.7784072</c:v>
                </c:pt>
                <c:pt idx="25">
                  <c:v>232.72268410000001</c:v>
                </c:pt>
                <c:pt idx="26">
                  <c:v>248.2710185</c:v>
                </c:pt>
                <c:pt idx="27">
                  <c:v>264.86033450000002</c:v>
                </c:pt>
                <c:pt idx="28">
                  <c:v>282.55971870000002</c:v>
                </c:pt>
                <c:pt idx="29">
                  <c:v>301.44280800000001</c:v>
                </c:pt>
                <c:pt idx="30">
                  <c:v>321.58828099999999</c:v>
                </c:pt>
                <c:pt idx="31">
                  <c:v>343.06837130000002</c:v>
                </c:pt>
                <c:pt idx="32">
                  <c:v>365.98432530000002</c:v>
                </c:pt>
                <c:pt idx="33">
                  <c:v>390.43204830000002</c:v>
                </c:pt>
                <c:pt idx="34">
                  <c:v>416.51394879999998</c:v>
                </c:pt>
                <c:pt idx="35">
                  <c:v>444.33931589999997</c:v>
                </c:pt>
                <c:pt idx="36">
                  <c:v>463.17975680000001</c:v>
                </c:pt>
                <c:pt idx="37">
                  <c:v>482.82030889999999</c:v>
                </c:pt>
                <c:pt idx="38">
                  <c:v>503.29559879999999</c:v>
                </c:pt>
                <c:pt idx="39">
                  <c:v>524.64188079999997</c:v>
                </c:pt>
                <c:pt idx="40">
                  <c:v>546.89680280000005</c:v>
                </c:pt>
                <c:pt idx="41">
                  <c:v>570.09900730000004</c:v>
                </c:pt>
                <c:pt idx="42">
                  <c:v>594.2885473</c:v>
                </c:pt>
                <c:pt idx="43">
                  <c:v>619.50738550000005</c:v>
                </c:pt>
                <c:pt idx="44">
                  <c:v>645.79905859999997</c:v>
                </c:pt>
                <c:pt idx="45">
                  <c:v>673.20889720000002</c:v>
                </c:pt>
                <c:pt idx="46">
                  <c:v>694.60948610000003</c:v>
                </c:pt>
                <c:pt idx="47">
                  <c:v>716.69158479999999</c:v>
                </c:pt>
                <c:pt idx="48">
                  <c:v>739.47563639999998</c:v>
                </c:pt>
                <c:pt idx="49">
                  <c:v>762.98244050000005</c:v>
                </c:pt>
                <c:pt idx="50">
                  <c:v>787.23352790000001</c:v>
                </c:pt>
                <c:pt idx="51">
                  <c:v>812.25168880000001</c:v>
                </c:pt>
                <c:pt idx="52">
                  <c:v>838.06029690000003</c:v>
                </c:pt>
                <c:pt idx="53">
                  <c:v>864.68265599999995</c:v>
                </c:pt>
                <c:pt idx="54">
                  <c:v>892.1425587</c:v>
                </c:pt>
                <c:pt idx="55">
                  <c:v>920.46471829999996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9A07-417F-AD18-FFA243DEA45F}"/>
            </c:ext>
          </c:extLst>
        </c:ser>
        <c:ser>
          <c:idx val="14"/>
          <c:order val="14"/>
          <c:tx>
            <c:strRef>
              <c:f>'Final Elc Demand Africa'!$A$15</c:f>
              <c:strCache>
                <c:ptCount val="1"/>
                <c:pt idx="0">
                  <c:v>Egypt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Africa'!$B$15:$BE$15</c:f>
              <c:numCache>
                <c:formatCode>General</c:formatCode>
                <c:ptCount val="56"/>
                <c:pt idx="0">
                  <c:v>486.61048249999999</c:v>
                </c:pt>
                <c:pt idx="1">
                  <c:v>494.84101570000001</c:v>
                </c:pt>
                <c:pt idx="2">
                  <c:v>503.071549</c:v>
                </c:pt>
                <c:pt idx="3">
                  <c:v>511.3020823</c:v>
                </c:pt>
                <c:pt idx="4">
                  <c:v>519.53261559999999</c:v>
                </c:pt>
                <c:pt idx="5">
                  <c:v>527.76314890000003</c:v>
                </c:pt>
                <c:pt idx="6">
                  <c:v>540.2587393</c:v>
                </c:pt>
                <c:pt idx="7">
                  <c:v>552.75432980000005</c:v>
                </c:pt>
                <c:pt idx="8">
                  <c:v>565.24992029999999</c:v>
                </c:pt>
                <c:pt idx="9">
                  <c:v>577.74551069999995</c:v>
                </c:pt>
                <c:pt idx="10">
                  <c:v>590.2411012</c:v>
                </c:pt>
                <c:pt idx="11">
                  <c:v>602.73669159999997</c:v>
                </c:pt>
                <c:pt idx="12">
                  <c:v>615.23228210000002</c:v>
                </c:pt>
                <c:pt idx="13">
                  <c:v>627.72787259999996</c:v>
                </c:pt>
                <c:pt idx="14">
                  <c:v>640.22346300000004</c:v>
                </c:pt>
                <c:pt idx="15">
                  <c:v>652.71905349999997</c:v>
                </c:pt>
                <c:pt idx="16">
                  <c:v>696.16939000000002</c:v>
                </c:pt>
                <c:pt idx="17">
                  <c:v>739.61972639999999</c:v>
                </c:pt>
                <c:pt idx="18">
                  <c:v>783.07006290000004</c:v>
                </c:pt>
                <c:pt idx="19">
                  <c:v>826.52039930000001</c:v>
                </c:pt>
                <c:pt idx="20">
                  <c:v>869.97073580000006</c:v>
                </c:pt>
                <c:pt idx="21">
                  <c:v>913.42107229999999</c:v>
                </c:pt>
                <c:pt idx="22">
                  <c:v>956.87140869999996</c:v>
                </c:pt>
                <c:pt idx="23">
                  <c:v>1000.321745</c:v>
                </c:pt>
                <c:pt idx="24">
                  <c:v>1043.772082</c:v>
                </c:pt>
                <c:pt idx="25">
                  <c:v>1087.2224180000001</c:v>
                </c:pt>
                <c:pt idx="26">
                  <c:v>1137.6886420000001</c:v>
                </c:pt>
                <c:pt idx="27">
                  <c:v>1188.154865</c:v>
                </c:pt>
                <c:pt idx="28">
                  <c:v>1238.6210880000001</c:v>
                </c:pt>
                <c:pt idx="29">
                  <c:v>1289.0873120000001</c:v>
                </c:pt>
                <c:pt idx="30">
                  <c:v>1339.553535</c:v>
                </c:pt>
                <c:pt idx="31">
                  <c:v>1390.019759</c:v>
                </c:pt>
                <c:pt idx="32">
                  <c:v>1440.4859819999999</c:v>
                </c:pt>
                <c:pt idx="33">
                  <c:v>1490.9522059999999</c:v>
                </c:pt>
                <c:pt idx="34">
                  <c:v>1541.4184290000001</c:v>
                </c:pt>
                <c:pt idx="35">
                  <c:v>1591.8846530000001</c:v>
                </c:pt>
                <c:pt idx="36">
                  <c:v>1647.6006150000001</c:v>
                </c:pt>
                <c:pt idx="37">
                  <c:v>1705.2666369999999</c:v>
                </c:pt>
                <c:pt idx="38">
                  <c:v>1764.950969</c:v>
                </c:pt>
                <c:pt idx="39">
                  <c:v>1826.7242530000001</c:v>
                </c:pt>
                <c:pt idx="40">
                  <c:v>1890.6596019999999</c:v>
                </c:pt>
                <c:pt idx="41">
                  <c:v>1956.832688</c:v>
                </c:pt>
                <c:pt idx="42">
                  <c:v>2025.3218320000001</c:v>
                </c:pt>
                <c:pt idx="43">
                  <c:v>2096.2080959999998</c:v>
                </c:pt>
                <c:pt idx="44">
                  <c:v>2169.5753800000002</c:v>
                </c:pt>
                <c:pt idx="45">
                  <c:v>2245.510518</c:v>
                </c:pt>
                <c:pt idx="46">
                  <c:v>2324.1033859999998</c:v>
                </c:pt>
                <c:pt idx="47">
                  <c:v>2405.447005</c:v>
                </c:pt>
                <c:pt idx="48">
                  <c:v>2489.6376500000001</c:v>
                </c:pt>
                <c:pt idx="49">
                  <c:v>2576.7749680000002</c:v>
                </c:pt>
                <c:pt idx="50">
                  <c:v>2666.9620909999999</c:v>
                </c:pt>
                <c:pt idx="51">
                  <c:v>2760.3057650000001</c:v>
                </c:pt>
                <c:pt idx="52">
                  <c:v>2856.9164660000001</c:v>
                </c:pt>
                <c:pt idx="53">
                  <c:v>2956.908543</c:v>
                </c:pt>
                <c:pt idx="54">
                  <c:v>3060.4003419999999</c:v>
                </c:pt>
                <c:pt idx="55">
                  <c:v>3167.5143539999999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A07-417F-AD18-FFA243DEA45F}"/>
            </c:ext>
          </c:extLst>
        </c:ser>
        <c:ser>
          <c:idx val="15"/>
          <c:order val="15"/>
          <c:tx>
            <c:strRef>
              <c:f>'Final Elc Demand Africa'!$A$16</c:f>
              <c:strCache>
                <c:ptCount val="1"/>
                <c:pt idx="0">
                  <c:v>Equatorial Guinea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Africa'!$B$16:$BE$16</c:f>
              <c:numCache>
                <c:formatCode>General</c:formatCode>
                <c:ptCount val="56"/>
                <c:pt idx="0">
                  <c:v>3.5369999999999999</c:v>
                </c:pt>
                <c:pt idx="1">
                  <c:v>3.8519999999999999</c:v>
                </c:pt>
                <c:pt idx="2">
                  <c:v>4.5684954769999999</c:v>
                </c:pt>
                <c:pt idx="3">
                  <c:v>5.2849909549999996</c:v>
                </c:pt>
                <c:pt idx="4">
                  <c:v>6.0014864320000001</c:v>
                </c:pt>
                <c:pt idx="5">
                  <c:v>6.7179819089999997</c:v>
                </c:pt>
                <c:pt idx="6">
                  <c:v>7.2451901029999997</c:v>
                </c:pt>
                <c:pt idx="7">
                  <c:v>7.8096422939999997</c:v>
                </c:pt>
                <c:pt idx="8">
                  <c:v>8.4141396260000008</c:v>
                </c:pt>
                <c:pt idx="9">
                  <c:v>9.0617004730000001</c:v>
                </c:pt>
                <c:pt idx="10">
                  <c:v>9.7555524459999994</c:v>
                </c:pt>
                <c:pt idx="11">
                  <c:v>10.47022456</c:v>
                </c:pt>
                <c:pt idx="12">
                  <c:v>11.235809189999999</c:v>
                </c:pt>
                <c:pt idx="13">
                  <c:v>12.0559067</c:v>
                </c:pt>
                <c:pt idx="14">
                  <c:v>12.93434787</c:v>
                </c:pt>
                <c:pt idx="15">
                  <c:v>13.8752467</c:v>
                </c:pt>
                <c:pt idx="16">
                  <c:v>15.44006377</c:v>
                </c:pt>
                <c:pt idx="17">
                  <c:v>17.113965220000001</c:v>
                </c:pt>
                <c:pt idx="18">
                  <c:v>18.908553009999999</c:v>
                </c:pt>
                <c:pt idx="19">
                  <c:v>20.836029069999999</c:v>
                </c:pt>
                <c:pt idx="20">
                  <c:v>20.364078209999999</c:v>
                </c:pt>
                <c:pt idx="21">
                  <c:v>21.95928035</c:v>
                </c:pt>
                <c:pt idx="22">
                  <c:v>23.68081896</c:v>
                </c:pt>
                <c:pt idx="23">
                  <c:v>25.53854874</c:v>
                </c:pt>
                <c:pt idx="24">
                  <c:v>27.543052719999999</c:v>
                </c:pt>
                <c:pt idx="25">
                  <c:v>29.705766839999999</c:v>
                </c:pt>
                <c:pt idx="26">
                  <c:v>31.574748039999999</c:v>
                </c:pt>
                <c:pt idx="27">
                  <c:v>33.559877999999998</c:v>
                </c:pt>
                <c:pt idx="28">
                  <c:v>35.668404099999997</c:v>
                </c:pt>
                <c:pt idx="29">
                  <c:v>37.908040659999998</c:v>
                </c:pt>
                <c:pt idx="30">
                  <c:v>40.286951199999997</c:v>
                </c:pt>
                <c:pt idx="31">
                  <c:v>42.80931691</c:v>
                </c:pt>
                <c:pt idx="32">
                  <c:v>45.488503569999999</c:v>
                </c:pt>
                <c:pt idx="33">
                  <c:v>48.334353900000004</c:v>
                </c:pt>
                <c:pt idx="34">
                  <c:v>51.357324599999998</c:v>
                </c:pt>
                <c:pt idx="35">
                  <c:v>54.568498290000001</c:v>
                </c:pt>
                <c:pt idx="36">
                  <c:v>56.653707949999998</c:v>
                </c:pt>
                <c:pt idx="37">
                  <c:v>58.818324089999997</c:v>
                </c:pt>
                <c:pt idx="38">
                  <c:v>61.065346920000003</c:v>
                </c:pt>
                <c:pt idx="39">
                  <c:v>63.397871459999998</c:v>
                </c:pt>
                <c:pt idx="40">
                  <c:v>65.819118790000005</c:v>
                </c:pt>
                <c:pt idx="41">
                  <c:v>68.332458740000007</c:v>
                </c:pt>
                <c:pt idx="42">
                  <c:v>70.941391199999998</c:v>
                </c:pt>
                <c:pt idx="43">
                  <c:v>73.649547999999996</c:v>
                </c:pt>
                <c:pt idx="44">
                  <c:v>76.460712049999998</c:v>
                </c:pt>
                <c:pt idx="45">
                  <c:v>79.378780840000005</c:v>
                </c:pt>
                <c:pt idx="46">
                  <c:v>81.565343619999993</c:v>
                </c:pt>
                <c:pt idx="47">
                  <c:v>83.811748489999999</c:v>
                </c:pt>
                <c:pt idx="48">
                  <c:v>86.119640869999998</c:v>
                </c:pt>
                <c:pt idx="49">
                  <c:v>88.490717500000002</c:v>
                </c:pt>
                <c:pt idx="50">
                  <c:v>90.926705389999995</c:v>
                </c:pt>
                <c:pt idx="51">
                  <c:v>93.429378630000002</c:v>
                </c:pt>
                <c:pt idx="52">
                  <c:v>96.000600730000002</c:v>
                </c:pt>
                <c:pt idx="53">
                  <c:v>98.642261039999994</c:v>
                </c:pt>
                <c:pt idx="54">
                  <c:v>101.3563121</c:v>
                </c:pt>
                <c:pt idx="55">
                  <c:v>104.1447482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9A07-417F-AD18-FFA243DEA45F}"/>
            </c:ext>
          </c:extLst>
        </c:ser>
        <c:ser>
          <c:idx val="16"/>
          <c:order val="16"/>
          <c:tx>
            <c:strRef>
              <c:f>'Final Elc Demand Africa'!$A$17</c:f>
              <c:strCache>
                <c:ptCount val="1"/>
                <c:pt idx="0">
                  <c:v>Eritrea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Africa'!$B$17:$BE$17</c:f>
              <c:numCache>
                <c:formatCode>General</c:formatCode>
                <c:ptCount val="56"/>
                <c:pt idx="0">
                  <c:v>1.1736</c:v>
                </c:pt>
                <c:pt idx="1">
                  <c:v>1.2168099999999999</c:v>
                </c:pt>
                <c:pt idx="2">
                  <c:v>1.638641835</c:v>
                </c:pt>
                <c:pt idx="3">
                  <c:v>2.0604736689999998</c:v>
                </c:pt>
                <c:pt idx="4">
                  <c:v>2.4823055040000002</c:v>
                </c:pt>
                <c:pt idx="5">
                  <c:v>2.904137338</c:v>
                </c:pt>
                <c:pt idx="6">
                  <c:v>3.1054145470000001</c:v>
                </c:pt>
                <c:pt idx="7">
                  <c:v>3.3205274870000001</c:v>
                </c:pt>
                <c:pt idx="8">
                  <c:v>3.55041188</c:v>
                </c:pt>
                <c:pt idx="9">
                  <c:v>3.796064833</c:v>
                </c:pt>
                <c:pt idx="10">
                  <c:v>4.058531382</c:v>
                </c:pt>
                <c:pt idx="11">
                  <c:v>4.3388342099999999</c:v>
                </c:pt>
                <c:pt idx="12">
                  <c:v>4.6383000360000004</c:v>
                </c:pt>
                <c:pt idx="13">
                  <c:v>4.958328603</c:v>
                </c:pt>
                <c:pt idx="14">
                  <c:v>5.3004316520000003</c:v>
                </c:pt>
                <c:pt idx="15">
                  <c:v>5.666219903</c:v>
                </c:pt>
                <c:pt idx="16">
                  <c:v>6.1451733989999999</c:v>
                </c:pt>
                <c:pt idx="17">
                  <c:v>6.6593995389999998</c:v>
                </c:pt>
                <c:pt idx="18">
                  <c:v>7.2118434239999996</c:v>
                </c:pt>
                <c:pt idx="19">
                  <c:v>7.8056209909999996</c:v>
                </c:pt>
                <c:pt idx="20">
                  <c:v>8.1658897679999995</c:v>
                </c:pt>
                <c:pt idx="21">
                  <c:v>8.7873910590000008</c:v>
                </c:pt>
                <c:pt idx="22">
                  <c:v>9.4560719590000009</c:v>
                </c:pt>
                <c:pt idx="23">
                  <c:v>10.1753836</c:v>
                </c:pt>
                <c:pt idx="24">
                  <c:v>10.94898515</c:v>
                </c:pt>
                <c:pt idx="25">
                  <c:v>11.78083191</c:v>
                </c:pt>
                <c:pt idx="26">
                  <c:v>12.478917149999999</c:v>
                </c:pt>
                <c:pt idx="27">
                  <c:v>13.21767382</c:v>
                </c:pt>
                <c:pt idx="28">
                  <c:v>13.99932798</c:v>
                </c:pt>
                <c:pt idx="29">
                  <c:v>14.82624113</c:v>
                </c:pt>
                <c:pt idx="30">
                  <c:v>15.70093226</c:v>
                </c:pt>
                <c:pt idx="31">
                  <c:v>16.624441600000001</c:v>
                </c:pt>
                <c:pt idx="32">
                  <c:v>17.601242670000001</c:v>
                </c:pt>
                <c:pt idx="33">
                  <c:v>18.6344362</c:v>
                </c:pt>
                <c:pt idx="34">
                  <c:v>19.727385630000001</c:v>
                </c:pt>
                <c:pt idx="35">
                  <c:v>20.883576210000001</c:v>
                </c:pt>
                <c:pt idx="36">
                  <c:v>21.600883190000001</c:v>
                </c:pt>
                <c:pt idx="37">
                  <c:v>22.3419797</c:v>
                </c:pt>
                <c:pt idx="38">
                  <c:v>23.10777392</c:v>
                </c:pt>
                <c:pt idx="39">
                  <c:v>23.89923452</c:v>
                </c:pt>
                <c:pt idx="40">
                  <c:v>24.717306430000001</c:v>
                </c:pt>
                <c:pt idx="41">
                  <c:v>25.562952469999999</c:v>
                </c:pt>
                <c:pt idx="42">
                  <c:v>26.437154750000001</c:v>
                </c:pt>
                <c:pt idx="43">
                  <c:v>27.34090861</c:v>
                </c:pt>
                <c:pt idx="44">
                  <c:v>28.275345609999999</c:v>
                </c:pt>
                <c:pt idx="45">
                  <c:v>29.24152205</c:v>
                </c:pt>
                <c:pt idx="46">
                  <c:v>29.931413039999999</c:v>
                </c:pt>
                <c:pt idx="47">
                  <c:v>30.637429829999999</c:v>
                </c:pt>
                <c:pt idx="48">
                  <c:v>31.35996888</c:v>
                </c:pt>
                <c:pt idx="49">
                  <c:v>32.09940074</c:v>
                </c:pt>
                <c:pt idx="50">
                  <c:v>32.856104170000002</c:v>
                </c:pt>
                <c:pt idx="51">
                  <c:v>33.630479790000003</c:v>
                </c:pt>
                <c:pt idx="52">
                  <c:v>34.422916890000003</c:v>
                </c:pt>
                <c:pt idx="53">
                  <c:v>35.233818739999997</c:v>
                </c:pt>
                <c:pt idx="54">
                  <c:v>36.063547440000001</c:v>
                </c:pt>
                <c:pt idx="55">
                  <c:v>36.912523389999997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9A07-417F-AD18-FFA243DEA45F}"/>
            </c:ext>
          </c:extLst>
        </c:ser>
        <c:ser>
          <c:idx val="17"/>
          <c:order val="17"/>
          <c:tx>
            <c:strRef>
              <c:f>'Final Elc Demand Africa'!$A$18</c:f>
              <c:strCache>
                <c:ptCount val="1"/>
                <c:pt idx="0">
                  <c:v>Eswatini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Africa'!$B$18:$BE$18</c:f>
              <c:numCache>
                <c:formatCode>General</c:formatCode>
                <c:ptCount val="56"/>
                <c:pt idx="0">
                  <c:v>4.1600967750000004</c:v>
                </c:pt>
                <c:pt idx="1">
                  <c:v>4.2640991939999999</c:v>
                </c:pt>
                <c:pt idx="2">
                  <c:v>4.3707016740000002</c:v>
                </c:pt>
                <c:pt idx="3">
                  <c:v>4.4799692159999998</c:v>
                </c:pt>
                <c:pt idx="4">
                  <c:v>4.5919684460000001</c:v>
                </c:pt>
                <c:pt idx="5">
                  <c:v>4.7067676580000004</c:v>
                </c:pt>
                <c:pt idx="6">
                  <c:v>5.1220843819999997</c:v>
                </c:pt>
                <c:pt idx="7">
                  <c:v>5.5651843449999996</c:v>
                </c:pt>
                <c:pt idx="8">
                  <c:v>6.0382210040000004</c:v>
                </c:pt>
                <c:pt idx="9">
                  <c:v>6.5434969929999998</c:v>
                </c:pt>
                <c:pt idx="10">
                  <c:v>7.0834468299999997</c:v>
                </c:pt>
                <c:pt idx="11">
                  <c:v>7.5111037080000003</c:v>
                </c:pt>
                <c:pt idx="12">
                  <c:v>7.9684903550000001</c:v>
                </c:pt>
                <c:pt idx="13">
                  <c:v>8.4574674420000004</c:v>
                </c:pt>
                <c:pt idx="14">
                  <c:v>8.9800828080000006</c:v>
                </c:pt>
                <c:pt idx="15">
                  <c:v>9.5384911540000008</c:v>
                </c:pt>
                <c:pt idx="16">
                  <c:v>10.58196113</c:v>
                </c:pt>
                <c:pt idx="17">
                  <c:v>11.69573974</c:v>
                </c:pt>
                <c:pt idx="18">
                  <c:v>12.887277259999999</c:v>
                </c:pt>
                <c:pt idx="19">
                  <c:v>14.16425504</c:v>
                </c:pt>
                <c:pt idx="20">
                  <c:v>13.716090100000001</c:v>
                </c:pt>
                <c:pt idx="21">
                  <c:v>14.8262562</c:v>
                </c:pt>
                <c:pt idx="22">
                  <c:v>16.021019259999999</c:v>
                </c:pt>
                <c:pt idx="23">
                  <c:v>17.307121510000002</c:v>
                </c:pt>
                <c:pt idx="24">
                  <c:v>18.691799970000002</c:v>
                </c:pt>
                <c:pt idx="25">
                  <c:v>20.18275268</c:v>
                </c:pt>
                <c:pt idx="26">
                  <c:v>21.37095631</c:v>
                </c:pt>
                <c:pt idx="27">
                  <c:v>22.630346599999999</c:v>
                </c:pt>
                <c:pt idx="28">
                  <c:v>23.965103620000001</c:v>
                </c:pt>
                <c:pt idx="29">
                  <c:v>25.379700239999998</c:v>
                </c:pt>
                <c:pt idx="30">
                  <c:v>26.878871759999999</c:v>
                </c:pt>
                <c:pt idx="31">
                  <c:v>28.353939740000001</c:v>
                </c:pt>
                <c:pt idx="32">
                  <c:v>29.918302839999999</c:v>
                </c:pt>
                <c:pt idx="33">
                  <c:v>31.576960379999999</c:v>
                </c:pt>
                <c:pt idx="34">
                  <c:v>33.335262299999997</c:v>
                </c:pt>
                <c:pt idx="35">
                  <c:v>35.19886108</c:v>
                </c:pt>
                <c:pt idx="36">
                  <c:v>36.31628877</c:v>
                </c:pt>
                <c:pt idx="37">
                  <c:v>37.469189620000002</c:v>
                </c:pt>
                <c:pt idx="38">
                  <c:v>38.658644469999999</c:v>
                </c:pt>
                <c:pt idx="39">
                  <c:v>39.885844800000001</c:v>
                </c:pt>
                <c:pt idx="40">
                  <c:v>41.151957539999998</c:v>
                </c:pt>
                <c:pt idx="41">
                  <c:v>42.45829561</c:v>
                </c:pt>
                <c:pt idx="42">
                  <c:v>43.806114100000002</c:v>
                </c:pt>
                <c:pt idx="43">
                  <c:v>45.196792100000003</c:v>
                </c:pt>
                <c:pt idx="44">
                  <c:v>46.631816819999997</c:v>
                </c:pt>
                <c:pt idx="45">
                  <c:v>48.112599660000001</c:v>
                </c:pt>
                <c:pt idx="46">
                  <c:v>49.13322419</c:v>
                </c:pt>
                <c:pt idx="47">
                  <c:v>50.175808609999997</c:v>
                </c:pt>
                <c:pt idx="48">
                  <c:v>51.240999940000002</c:v>
                </c:pt>
                <c:pt idx="49">
                  <c:v>52.329282470000003</c:v>
                </c:pt>
                <c:pt idx="50">
                  <c:v>53.441290889999998</c:v>
                </c:pt>
                <c:pt idx="51">
                  <c:v>54.57759575</c:v>
                </c:pt>
                <c:pt idx="52">
                  <c:v>55.738781860000003</c:v>
                </c:pt>
                <c:pt idx="53">
                  <c:v>56.925478409999997</c:v>
                </c:pt>
                <c:pt idx="54">
                  <c:v>58.138314530000002</c:v>
                </c:pt>
                <c:pt idx="55">
                  <c:v>59.37796702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9A07-417F-AD18-FFA243DEA45F}"/>
            </c:ext>
          </c:extLst>
        </c:ser>
        <c:ser>
          <c:idx val="18"/>
          <c:order val="18"/>
          <c:tx>
            <c:strRef>
              <c:f>'Final Elc Demand Africa'!$A$19</c:f>
              <c:strCache>
                <c:ptCount val="1"/>
                <c:pt idx="0">
                  <c:v>Ethiopia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Africa'!$B$19:$BE$19</c:f>
              <c:numCache>
                <c:formatCode>General</c:formatCode>
                <c:ptCount val="56"/>
                <c:pt idx="0">
                  <c:v>30.002400000000002</c:v>
                </c:pt>
                <c:pt idx="1">
                  <c:v>31.68721</c:v>
                </c:pt>
                <c:pt idx="2">
                  <c:v>38.830339430000002</c:v>
                </c:pt>
                <c:pt idx="3">
                  <c:v>45.973468859999997</c:v>
                </c:pt>
                <c:pt idx="4">
                  <c:v>53.116598289999999</c:v>
                </c:pt>
                <c:pt idx="5">
                  <c:v>60.259727720000001</c:v>
                </c:pt>
                <c:pt idx="6">
                  <c:v>64.601282019999999</c:v>
                </c:pt>
                <c:pt idx="7">
                  <c:v>69.251649459999996</c:v>
                </c:pt>
                <c:pt idx="8">
                  <c:v>74.231263889999994</c:v>
                </c:pt>
                <c:pt idx="9">
                  <c:v>79.562086469999997</c:v>
                </c:pt>
                <c:pt idx="10">
                  <c:v>85.267542359999993</c:v>
                </c:pt>
                <c:pt idx="11">
                  <c:v>91.312974449999999</c:v>
                </c:pt>
                <c:pt idx="12">
                  <c:v>97.779094929999999</c:v>
                </c:pt>
                <c:pt idx="13">
                  <c:v>104.69228889999999</c:v>
                </c:pt>
                <c:pt idx="14">
                  <c:v>112.0802046</c:v>
                </c:pt>
                <c:pt idx="15">
                  <c:v>119.97277560000001</c:v>
                </c:pt>
                <c:pt idx="16">
                  <c:v>128.97149769999999</c:v>
                </c:pt>
                <c:pt idx="17">
                  <c:v>138.6595811</c:v>
                </c:pt>
                <c:pt idx="18">
                  <c:v>149.08655780000001</c:v>
                </c:pt>
                <c:pt idx="19">
                  <c:v>160.30650779999999</c:v>
                </c:pt>
                <c:pt idx="20">
                  <c:v>174.3969902</c:v>
                </c:pt>
                <c:pt idx="21">
                  <c:v>187.76721660000001</c:v>
                </c:pt>
                <c:pt idx="22">
                  <c:v>202.14753099999999</c:v>
                </c:pt>
                <c:pt idx="23">
                  <c:v>217.6162745</c:v>
                </c:pt>
                <c:pt idx="24">
                  <c:v>234.2589242</c:v>
                </c:pt>
                <c:pt idx="25">
                  <c:v>252.1672566</c:v>
                </c:pt>
                <c:pt idx="26">
                  <c:v>267.30811180000001</c:v>
                </c:pt>
                <c:pt idx="27">
                  <c:v>283.34757960000002</c:v>
                </c:pt>
                <c:pt idx="28">
                  <c:v>300.34141929999998</c:v>
                </c:pt>
                <c:pt idx="29">
                  <c:v>318.34917760000002</c:v>
                </c:pt>
                <c:pt idx="30">
                  <c:v>337.43332980000002</c:v>
                </c:pt>
                <c:pt idx="31">
                  <c:v>357.65627210000002</c:v>
                </c:pt>
                <c:pt idx="32">
                  <c:v>379.08817929999998</c:v>
                </c:pt>
                <c:pt idx="33">
                  <c:v>401.80097050000001</c:v>
                </c:pt>
                <c:pt idx="34">
                  <c:v>425.87024830000001</c:v>
                </c:pt>
                <c:pt idx="35">
                  <c:v>451.37573159999999</c:v>
                </c:pt>
                <c:pt idx="36">
                  <c:v>467.45711840000001</c:v>
                </c:pt>
                <c:pt idx="37">
                  <c:v>484.10336150000001</c:v>
                </c:pt>
                <c:pt idx="38">
                  <c:v>501.33098059999998</c:v>
                </c:pt>
                <c:pt idx="39">
                  <c:v>519.15620379999996</c:v>
                </c:pt>
                <c:pt idx="40">
                  <c:v>537.59618339999997</c:v>
                </c:pt>
                <c:pt idx="41">
                  <c:v>556.67027159999998</c:v>
                </c:pt>
                <c:pt idx="42">
                  <c:v>576.39852580000002</c:v>
                </c:pt>
                <c:pt idx="43">
                  <c:v>596.80001059999995</c:v>
                </c:pt>
                <c:pt idx="44">
                  <c:v>617.89398859999994</c:v>
                </c:pt>
                <c:pt idx="45">
                  <c:v>639.70107110000004</c:v>
                </c:pt>
                <c:pt idx="46">
                  <c:v>655.47362820000001</c:v>
                </c:pt>
                <c:pt idx="47">
                  <c:v>671.60151010000004</c:v>
                </c:pt>
                <c:pt idx="48">
                  <c:v>688.09223069999996</c:v>
                </c:pt>
                <c:pt idx="49">
                  <c:v>704.95389039999998</c:v>
                </c:pt>
                <c:pt idx="50">
                  <c:v>722.19518679999999</c:v>
                </c:pt>
                <c:pt idx="51">
                  <c:v>739.82500900000002</c:v>
                </c:pt>
                <c:pt idx="52">
                  <c:v>757.85327319999999</c:v>
                </c:pt>
                <c:pt idx="53">
                  <c:v>776.2913886</c:v>
                </c:pt>
                <c:pt idx="54">
                  <c:v>795.15171599999996</c:v>
                </c:pt>
                <c:pt idx="55">
                  <c:v>814.44667630000004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9A07-417F-AD18-FFA243DEA45F}"/>
            </c:ext>
          </c:extLst>
        </c:ser>
        <c:ser>
          <c:idx val="19"/>
          <c:order val="19"/>
          <c:tx>
            <c:strRef>
              <c:f>'Final Elc Demand Africa'!$A$20</c:f>
              <c:strCache>
                <c:ptCount val="1"/>
                <c:pt idx="0">
                  <c:v>Gabon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Africa'!$B$20:$BE$20</c:f>
              <c:numCache>
                <c:formatCode>General</c:formatCode>
                <c:ptCount val="56"/>
                <c:pt idx="0">
                  <c:v>6.6707900000000002</c:v>
                </c:pt>
                <c:pt idx="1">
                  <c:v>7.2576099999999997</c:v>
                </c:pt>
                <c:pt idx="2">
                  <c:v>7.7030773420000003</c:v>
                </c:pt>
                <c:pt idx="3">
                  <c:v>8.1485446849999992</c:v>
                </c:pt>
                <c:pt idx="4">
                  <c:v>8.5940120269999998</c:v>
                </c:pt>
                <c:pt idx="5">
                  <c:v>9.0394793690000004</c:v>
                </c:pt>
                <c:pt idx="6">
                  <c:v>9.7369225400000001</c:v>
                </c:pt>
                <c:pt idx="7">
                  <c:v>10.483399929999999</c:v>
                </c:pt>
                <c:pt idx="8">
                  <c:v>11.282554770000001</c:v>
                </c:pt>
                <c:pt idx="9">
                  <c:v>12.1382745</c:v>
                </c:pt>
                <c:pt idx="10">
                  <c:v>13.054726199999999</c:v>
                </c:pt>
                <c:pt idx="11">
                  <c:v>13.997975909999999</c:v>
                </c:pt>
                <c:pt idx="12">
                  <c:v>15.007953240000001</c:v>
                </c:pt>
                <c:pt idx="13">
                  <c:v>16.089497189999999</c:v>
                </c:pt>
                <c:pt idx="14">
                  <c:v>17.247800130000002</c:v>
                </c:pt>
                <c:pt idx="15">
                  <c:v>18.48841165</c:v>
                </c:pt>
                <c:pt idx="16">
                  <c:v>20.557469040000001</c:v>
                </c:pt>
                <c:pt idx="17">
                  <c:v>22.770499829999999</c:v>
                </c:pt>
                <c:pt idx="18">
                  <c:v>25.14264107</c:v>
                </c:pt>
                <c:pt idx="19">
                  <c:v>27.689647480000001</c:v>
                </c:pt>
                <c:pt idx="20">
                  <c:v>27.047411839999999</c:v>
                </c:pt>
                <c:pt idx="21">
                  <c:v>29.148642219999999</c:v>
                </c:pt>
                <c:pt idx="22">
                  <c:v>31.415106900000001</c:v>
                </c:pt>
                <c:pt idx="23">
                  <c:v>33.859721659999998</c:v>
                </c:pt>
                <c:pt idx="24">
                  <c:v>36.496384249999998</c:v>
                </c:pt>
                <c:pt idx="25">
                  <c:v>39.340117319999997</c:v>
                </c:pt>
                <c:pt idx="26">
                  <c:v>41.792603710000002</c:v>
                </c:pt>
                <c:pt idx="27">
                  <c:v>44.396655500000001</c:v>
                </c:pt>
                <c:pt idx="28">
                  <c:v>47.161654489999997</c:v>
                </c:pt>
                <c:pt idx="29">
                  <c:v>50.09755286</c:v>
                </c:pt>
                <c:pt idx="30">
                  <c:v>53.214946820000002</c:v>
                </c:pt>
                <c:pt idx="31">
                  <c:v>56.519081030000002</c:v>
                </c:pt>
                <c:pt idx="32">
                  <c:v>60.027428329999999</c:v>
                </c:pt>
                <c:pt idx="33">
                  <c:v>63.752620069999999</c:v>
                </c:pt>
                <c:pt idx="34">
                  <c:v>67.708047789999995</c:v>
                </c:pt>
                <c:pt idx="35">
                  <c:v>71.907960970000005</c:v>
                </c:pt>
                <c:pt idx="36">
                  <c:v>74.621075489999996</c:v>
                </c:pt>
                <c:pt idx="37">
                  <c:v>77.436463290000006</c:v>
                </c:pt>
                <c:pt idx="38">
                  <c:v>80.357993379999996</c:v>
                </c:pt>
                <c:pt idx="39">
                  <c:v>83.389720019999999</c:v>
                </c:pt>
                <c:pt idx="40">
                  <c:v>86.535855920000003</c:v>
                </c:pt>
                <c:pt idx="41">
                  <c:v>89.800735200000005</c:v>
                </c:pt>
                <c:pt idx="42">
                  <c:v>93.188892109999998</c:v>
                </c:pt>
                <c:pt idx="43">
                  <c:v>96.705049549999998</c:v>
                </c:pt>
                <c:pt idx="44">
                  <c:v>100.3541226</c:v>
                </c:pt>
                <c:pt idx="45">
                  <c:v>104.14122260000001</c:v>
                </c:pt>
                <c:pt idx="46">
                  <c:v>106.9667601</c:v>
                </c:pt>
                <c:pt idx="47">
                  <c:v>109.8693626</c:v>
                </c:pt>
                <c:pt idx="48">
                  <c:v>112.8511986</c:v>
                </c:pt>
                <c:pt idx="49">
                  <c:v>115.9144912</c:v>
                </c:pt>
                <c:pt idx="50">
                  <c:v>119.06154170000001</c:v>
                </c:pt>
                <c:pt idx="51">
                  <c:v>122.29464040000001</c:v>
                </c:pt>
                <c:pt idx="52">
                  <c:v>125.61616650000001</c:v>
                </c:pt>
                <c:pt idx="53">
                  <c:v>129.02857109999999</c:v>
                </c:pt>
                <c:pt idx="54">
                  <c:v>132.53435229999999</c:v>
                </c:pt>
                <c:pt idx="55">
                  <c:v>136.13608199999999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9A07-417F-AD18-FFA243DEA45F}"/>
            </c:ext>
          </c:extLst>
        </c:ser>
        <c:ser>
          <c:idx val="20"/>
          <c:order val="20"/>
          <c:tx>
            <c:strRef>
              <c:f>'Final Elc Demand Africa'!$A$21</c:f>
              <c:strCache>
                <c:ptCount val="1"/>
                <c:pt idx="0">
                  <c:v>Gambia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Africa'!$B$21:$BE$21</c:f>
              <c:numCache>
                <c:formatCode>General</c:formatCode>
                <c:ptCount val="56"/>
                <c:pt idx="0">
                  <c:v>1.284</c:v>
                </c:pt>
                <c:pt idx="1">
                  <c:v>1.4159999999999999</c:v>
                </c:pt>
                <c:pt idx="2">
                  <c:v>1.392361111</c:v>
                </c:pt>
                <c:pt idx="3">
                  <c:v>1.3687222219999999</c:v>
                </c:pt>
                <c:pt idx="4">
                  <c:v>1.345083332</c:v>
                </c:pt>
                <c:pt idx="5">
                  <c:v>1.3214444430000001</c:v>
                </c:pt>
                <c:pt idx="6">
                  <c:v>1.419958007</c:v>
                </c:pt>
                <c:pt idx="7">
                  <c:v>1.5257114540000001</c:v>
                </c:pt>
                <c:pt idx="8">
                  <c:v>1.6392616259999999</c:v>
                </c:pt>
                <c:pt idx="9">
                  <c:v>1.761178141</c:v>
                </c:pt>
                <c:pt idx="10">
                  <c:v>1.8920867269999999</c:v>
                </c:pt>
                <c:pt idx="11">
                  <c:v>2.0334299269999998</c:v>
                </c:pt>
                <c:pt idx="12">
                  <c:v>2.1851808510000001</c:v>
                </c:pt>
                <c:pt idx="13">
                  <c:v>2.348120894</c:v>
                </c:pt>
                <c:pt idx="14">
                  <c:v>2.5230747939999998</c:v>
                </c:pt>
                <c:pt idx="15">
                  <c:v>2.7109460410000001</c:v>
                </c:pt>
                <c:pt idx="16">
                  <c:v>2.9229256210000001</c:v>
                </c:pt>
                <c:pt idx="17">
                  <c:v>3.1524047830000002</c:v>
                </c:pt>
                <c:pt idx="18">
                  <c:v>3.4007427780000001</c:v>
                </c:pt>
                <c:pt idx="19">
                  <c:v>3.6694164429999998</c:v>
                </c:pt>
                <c:pt idx="20">
                  <c:v>4.0176970919999997</c:v>
                </c:pt>
                <c:pt idx="21">
                  <c:v>4.3401978830000001</c:v>
                </c:pt>
                <c:pt idx="22">
                  <c:v>4.6888579290000001</c:v>
                </c:pt>
                <c:pt idx="23">
                  <c:v>5.0657457289999996</c:v>
                </c:pt>
                <c:pt idx="24">
                  <c:v>5.4731210370000003</c:v>
                </c:pt>
                <c:pt idx="25">
                  <c:v>5.9134287370000003</c:v>
                </c:pt>
                <c:pt idx="26">
                  <c:v>6.2948856360000001</c:v>
                </c:pt>
                <c:pt idx="27">
                  <c:v>6.7007422200000004</c:v>
                </c:pt>
                <c:pt idx="28">
                  <c:v>7.1325487799999996</c:v>
                </c:pt>
                <c:pt idx="29">
                  <c:v>7.5919626190000002</c:v>
                </c:pt>
                <c:pt idx="30">
                  <c:v>8.0807303249999993</c:v>
                </c:pt>
                <c:pt idx="31">
                  <c:v>8.6013760690000005</c:v>
                </c:pt>
                <c:pt idx="32">
                  <c:v>9.1552718950000003</c:v>
                </c:pt>
                <c:pt idx="33">
                  <c:v>9.7445523690000009</c:v>
                </c:pt>
                <c:pt idx="34">
                  <c:v>10.3715139</c:v>
                </c:pt>
                <c:pt idx="35">
                  <c:v>11.03856457</c:v>
                </c:pt>
                <c:pt idx="36">
                  <c:v>11.479586039999999</c:v>
                </c:pt>
                <c:pt idx="37">
                  <c:v>11.93806395</c:v>
                </c:pt>
                <c:pt idx="38">
                  <c:v>12.414695099999999</c:v>
                </c:pt>
                <c:pt idx="39">
                  <c:v>12.910205879999999</c:v>
                </c:pt>
                <c:pt idx="40">
                  <c:v>13.425355189999999</c:v>
                </c:pt>
                <c:pt idx="41">
                  <c:v>13.960866169999999</c:v>
                </c:pt>
                <c:pt idx="42">
                  <c:v>14.51757791</c:v>
                </c:pt>
                <c:pt idx="43">
                  <c:v>15.09627654</c:v>
                </c:pt>
                <c:pt idx="44">
                  <c:v>15.69784318</c:v>
                </c:pt>
                <c:pt idx="45">
                  <c:v>16.32313731</c:v>
                </c:pt>
                <c:pt idx="46">
                  <c:v>16.799547019999999</c:v>
                </c:pt>
                <c:pt idx="47">
                  <c:v>17.28958205</c:v>
                </c:pt>
                <c:pt idx="48">
                  <c:v>17.793628030000001</c:v>
                </c:pt>
                <c:pt idx="49">
                  <c:v>18.312000210000001</c:v>
                </c:pt>
                <c:pt idx="50">
                  <c:v>18.84511882</c:v>
                </c:pt>
                <c:pt idx="51">
                  <c:v>19.393367779999998</c:v>
                </c:pt>
                <c:pt idx="52">
                  <c:v>19.957154060000001</c:v>
                </c:pt>
                <c:pt idx="53">
                  <c:v>20.536872710000001</c:v>
                </c:pt>
                <c:pt idx="54">
                  <c:v>21.132962460000002</c:v>
                </c:pt>
                <c:pt idx="55">
                  <c:v>21.745863750000002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9A07-417F-AD18-FFA243DEA45F}"/>
            </c:ext>
          </c:extLst>
        </c:ser>
        <c:ser>
          <c:idx val="21"/>
          <c:order val="21"/>
          <c:tx>
            <c:strRef>
              <c:f>'Final Elc Demand Africa'!$A$22</c:f>
              <c:strCache>
                <c:ptCount val="1"/>
                <c:pt idx="0">
                  <c:v>Ghana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Africa'!$B$22:$BE$22</c:f>
              <c:numCache>
                <c:formatCode>General</c:formatCode>
                <c:ptCount val="56"/>
                <c:pt idx="0">
                  <c:v>31.251609999999999</c:v>
                </c:pt>
                <c:pt idx="1">
                  <c:v>32.947104160000002</c:v>
                </c:pt>
                <c:pt idx="2">
                  <c:v>34.734583979999996</c:v>
                </c:pt>
                <c:pt idx="3">
                  <c:v>36.619039989999997</c:v>
                </c:pt>
                <c:pt idx="4">
                  <c:v>38.60573342</c:v>
                </c:pt>
                <c:pt idx="5">
                  <c:v>40.70021096</c:v>
                </c:pt>
                <c:pt idx="6">
                  <c:v>42.908320240000002</c:v>
                </c:pt>
                <c:pt idx="7">
                  <c:v>46.017935379999997</c:v>
                </c:pt>
                <c:pt idx="8">
                  <c:v>49.338271980000002</c:v>
                </c:pt>
                <c:pt idx="9">
                  <c:v>52.884109860000002</c:v>
                </c:pt>
                <c:pt idx="10">
                  <c:v>56.671193539999997</c:v>
                </c:pt>
                <c:pt idx="11">
                  <c:v>60.716299739999997</c:v>
                </c:pt>
                <c:pt idx="12">
                  <c:v>64.977684170000003</c:v>
                </c:pt>
                <c:pt idx="13">
                  <c:v>69.528167760000002</c:v>
                </c:pt>
                <c:pt idx="14">
                  <c:v>74.388241199999996</c:v>
                </c:pt>
                <c:pt idx="15">
                  <c:v>79.579934440000002</c:v>
                </c:pt>
                <c:pt idx="16">
                  <c:v>85.126682070000001</c:v>
                </c:pt>
                <c:pt idx="17">
                  <c:v>90.863781639999999</c:v>
                </c:pt>
                <c:pt idx="18">
                  <c:v>97.056116430000003</c:v>
                </c:pt>
                <c:pt idx="19">
                  <c:v>103.7339242</c:v>
                </c:pt>
                <c:pt idx="20">
                  <c:v>110.93039810000001</c:v>
                </c:pt>
                <c:pt idx="21">
                  <c:v>122.4349771</c:v>
                </c:pt>
                <c:pt idx="22">
                  <c:v>131.7439799</c:v>
                </c:pt>
                <c:pt idx="23">
                  <c:v>141.7601118</c:v>
                </c:pt>
                <c:pt idx="24">
                  <c:v>152.53693340000001</c:v>
                </c:pt>
                <c:pt idx="25">
                  <c:v>164.13191789999999</c:v>
                </c:pt>
                <c:pt idx="26">
                  <c:v>176.60689500000001</c:v>
                </c:pt>
                <c:pt idx="27">
                  <c:v>187.0808366</c:v>
                </c:pt>
                <c:pt idx="28">
                  <c:v>198.17479169999999</c:v>
                </c:pt>
                <c:pt idx="29">
                  <c:v>209.9250538</c:v>
                </c:pt>
                <c:pt idx="30">
                  <c:v>222.36997690000001</c:v>
                </c:pt>
                <c:pt idx="31">
                  <c:v>235.55029339999999</c:v>
                </c:pt>
                <c:pt idx="32">
                  <c:v>249.5455561</c:v>
                </c:pt>
                <c:pt idx="33">
                  <c:v>264.36738860000003</c:v>
                </c:pt>
                <c:pt idx="34">
                  <c:v>280.06466660000001</c:v>
                </c:pt>
                <c:pt idx="35">
                  <c:v>296.6892259</c:v>
                </c:pt>
                <c:pt idx="36">
                  <c:v>314.29602119999998</c:v>
                </c:pt>
                <c:pt idx="37">
                  <c:v>325.32846499999999</c:v>
                </c:pt>
                <c:pt idx="38">
                  <c:v>336.74658019999998</c:v>
                </c:pt>
                <c:pt idx="39">
                  <c:v>348.56425350000001</c:v>
                </c:pt>
                <c:pt idx="40">
                  <c:v>360.79604990000001</c:v>
                </c:pt>
                <c:pt idx="41">
                  <c:v>373.45696679999998</c:v>
                </c:pt>
                <c:pt idx="42">
                  <c:v>386.56245130000002</c:v>
                </c:pt>
                <c:pt idx="43">
                  <c:v>400.12860060000003</c:v>
                </c:pt>
                <c:pt idx="44">
                  <c:v>414.1723556</c:v>
                </c:pt>
                <c:pt idx="45">
                  <c:v>428.71147109999998</c:v>
                </c:pt>
                <c:pt idx="46">
                  <c:v>443.76416990000001</c:v>
                </c:pt>
                <c:pt idx="47">
                  <c:v>454.65298519999999</c:v>
                </c:pt>
                <c:pt idx="48">
                  <c:v>465.81299239999998</c:v>
                </c:pt>
                <c:pt idx="49">
                  <c:v>477.25164840000002</c:v>
                </c:pt>
                <c:pt idx="50">
                  <c:v>488.97668449999998</c:v>
                </c:pt>
                <c:pt idx="51">
                  <c:v>500.99581169999999</c:v>
                </c:pt>
                <c:pt idx="52">
                  <c:v>513.31674029999999</c:v>
                </c:pt>
                <c:pt idx="53">
                  <c:v>525.94718569999998</c:v>
                </c:pt>
                <c:pt idx="54">
                  <c:v>538.89529040000002</c:v>
                </c:pt>
                <c:pt idx="55">
                  <c:v>552.16932650000001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9A07-417F-AD18-FFA243DEA45F}"/>
            </c:ext>
          </c:extLst>
        </c:ser>
        <c:ser>
          <c:idx val="22"/>
          <c:order val="22"/>
          <c:tx>
            <c:strRef>
              <c:f>'Final Elc Demand Africa'!$A$23</c:f>
              <c:strCache>
                <c:ptCount val="1"/>
                <c:pt idx="0">
                  <c:v>Guinea</c:v>
                </c:pt>
              </c:strCache>
            </c:strRef>
          </c:tx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Africa'!$B$23:$BE$23</c:f>
              <c:numCache>
                <c:formatCode>General</c:formatCode>
                <c:ptCount val="56"/>
                <c:pt idx="0">
                  <c:v>3.4780000000000002</c:v>
                </c:pt>
                <c:pt idx="1">
                  <c:v>5.0579999999999998</c:v>
                </c:pt>
                <c:pt idx="2">
                  <c:v>5.7259201510000004</c:v>
                </c:pt>
                <c:pt idx="3">
                  <c:v>6.3938403020000001</c:v>
                </c:pt>
                <c:pt idx="4">
                  <c:v>7.0617604529999998</c:v>
                </c:pt>
                <c:pt idx="5">
                  <c:v>7.7296806040000003</c:v>
                </c:pt>
                <c:pt idx="6">
                  <c:v>8.3117992669999996</c:v>
                </c:pt>
                <c:pt idx="7">
                  <c:v>8.9352533279999999</c:v>
                </c:pt>
                <c:pt idx="8">
                  <c:v>9.6029194370000006</c:v>
                </c:pt>
                <c:pt idx="9">
                  <c:v>10.31784178</c:v>
                </c:pt>
                <c:pt idx="10">
                  <c:v>11.0832827</c:v>
                </c:pt>
                <c:pt idx="11">
                  <c:v>11.869842090000001</c:v>
                </c:pt>
                <c:pt idx="12">
                  <c:v>12.71172999</c:v>
                </c:pt>
                <c:pt idx="13">
                  <c:v>13.61288006</c:v>
                </c:pt>
                <c:pt idx="14">
                  <c:v>14.577571799999999</c:v>
                </c:pt>
                <c:pt idx="15">
                  <c:v>15.61037638</c:v>
                </c:pt>
                <c:pt idx="16">
                  <c:v>16.73927028</c:v>
                </c:pt>
                <c:pt idx="17">
                  <c:v>17.95883877</c:v>
                </c:pt>
                <c:pt idx="18">
                  <c:v>19.275657979999998</c:v>
                </c:pt>
                <c:pt idx="19">
                  <c:v>20.696942020000002</c:v>
                </c:pt>
                <c:pt idx="20">
                  <c:v>22.550579410000001</c:v>
                </c:pt>
                <c:pt idx="21">
                  <c:v>24.346973219999999</c:v>
                </c:pt>
                <c:pt idx="22">
                  <c:v>26.283648589999999</c:v>
                </c:pt>
                <c:pt idx="23">
                  <c:v>28.371645300000001</c:v>
                </c:pt>
                <c:pt idx="24">
                  <c:v>30.62283725</c:v>
                </c:pt>
                <c:pt idx="25">
                  <c:v>33.050032389999998</c:v>
                </c:pt>
                <c:pt idx="26">
                  <c:v>35.068280309999999</c:v>
                </c:pt>
                <c:pt idx="27">
                  <c:v>37.210463709999999</c:v>
                </c:pt>
                <c:pt idx="28">
                  <c:v>39.484090449999997</c:v>
                </c:pt>
                <c:pt idx="29">
                  <c:v>41.897124220000002</c:v>
                </c:pt>
                <c:pt idx="30">
                  <c:v>44.457988499999999</c:v>
                </c:pt>
                <c:pt idx="31">
                  <c:v>47.244440349999998</c:v>
                </c:pt>
                <c:pt idx="32">
                  <c:v>50.200797970000004</c:v>
                </c:pt>
                <c:pt idx="33">
                  <c:v>53.337514220000003</c:v>
                </c:pt>
                <c:pt idx="34">
                  <c:v>56.665685410000002</c:v>
                </c:pt>
                <c:pt idx="35">
                  <c:v>60.197031099999997</c:v>
                </c:pt>
                <c:pt idx="36">
                  <c:v>62.484821369999999</c:v>
                </c:pt>
                <c:pt idx="37">
                  <c:v>64.858932210000006</c:v>
                </c:pt>
                <c:pt idx="38">
                  <c:v>67.322571490000001</c:v>
                </c:pt>
                <c:pt idx="39">
                  <c:v>69.879056570000003</c:v>
                </c:pt>
                <c:pt idx="40">
                  <c:v>72.531864069999997</c:v>
                </c:pt>
                <c:pt idx="41">
                  <c:v>75.284557530000001</c:v>
                </c:pt>
                <c:pt idx="42">
                  <c:v>78.140857350000005</c:v>
                </c:pt>
                <c:pt idx="43">
                  <c:v>81.104629810000006</c:v>
                </c:pt>
                <c:pt idx="44">
                  <c:v>84.179893800000002</c:v>
                </c:pt>
                <c:pt idx="45">
                  <c:v>87.3708405</c:v>
                </c:pt>
                <c:pt idx="46">
                  <c:v>89.754681070000004</c:v>
                </c:pt>
                <c:pt idx="47">
                  <c:v>92.202564379999998</c:v>
                </c:pt>
                <c:pt idx="48">
                  <c:v>94.716199700000004</c:v>
                </c:pt>
                <c:pt idx="49">
                  <c:v>97.297357320000003</c:v>
                </c:pt>
                <c:pt idx="50">
                  <c:v>99.947813229999994</c:v>
                </c:pt>
                <c:pt idx="51">
                  <c:v>102.66941730000001</c:v>
                </c:pt>
                <c:pt idx="52">
                  <c:v>105.4640778</c:v>
                </c:pt>
                <c:pt idx="53">
                  <c:v>108.33376060000001</c:v>
                </c:pt>
                <c:pt idx="54">
                  <c:v>111.28050380000001</c:v>
                </c:pt>
                <c:pt idx="55">
                  <c:v>114.3063959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9A07-417F-AD18-FFA243DEA45F}"/>
            </c:ext>
          </c:extLst>
        </c:ser>
        <c:ser>
          <c:idx val="23"/>
          <c:order val="23"/>
          <c:tx>
            <c:strRef>
              <c:f>'Final Elc Demand Africa'!$A$24</c:f>
              <c:strCache>
                <c:ptCount val="1"/>
                <c:pt idx="0">
                  <c:v>Guinea Bissau</c:v>
                </c:pt>
              </c:strCache>
            </c:strRef>
          </c:tx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Africa'!$B$24:$BE$24</c:f>
              <c:numCache>
                <c:formatCode>General</c:formatCode>
                <c:ptCount val="56"/>
                <c:pt idx="0">
                  <c:v>0.13100000000000001</c:v>
                </c:pt>
                <c:pt idx="1">
                  <c:v>0.13600000000000001</c:v>
                </c:pt>
                <c:pt idx="2">
                  <c:v>0.40282974500000002</c:v>
                </c:pt>
                <c:pt idx="3">
                  <c:v>0.66965948900000005</c:v>
                </c:pt>
                <c:pt idx="4">
                  <c:v>0.93648923399999995</c:v>
                </c:pt>
                <c:pt idx="5">
                  <c:v>1.203318978</c:v>
                </c:pt>
                <c:pt idx="6">
                  <c:v>1.2878882869999999</c:v>
                </c:pt>
                <c:pt idx="7">
                  <c:v>1.378199164</c:v>
                </c:pt>
                <c:pt idx="8">
                  <c:v>1.474645609</c:v>
                </c:pt>
                <c:pt idx="9">
                  <c:v>1.5776256470000001</c:v>
                </c:pt>
                <c:pt idx="10">
                  <c:v>1.6875945590000001</c:v>
                </c:pt>
                <c:pt idx="11">
                  <c:v>1.8058051850000001</c:v>
                </c:pt>
                <c:pt idx="12">
                  <c:v>1.932024435</c:v>
                </c:pt>
                <c:pt idx="13">
                  <c:v>2.066824344</c:v>
                </c:pt>
                <c:pt idx="14">
                  <c:v>2.2108327719999998</c:v>
                </c:pt>
                <c:pt idx="15">
                  <c:v>2.3647071550000001</c:v>
                </c:pt>
                <c:pt idx="16">
                  <c:v>2.5365975289999998</c:v>
                </c:pt>
                <c:pt idx="17">
                  <c:v>2.7217907229999998</c:v>
                </c:pt>
                <c:pt idx="18">
                  <c:v>2.9212669670000002</c:v>
                </c:pt>
                <c:pt idx="19">
                  <c:v>3.1360894209999999</c:v>
                </c:pt>
                <c:pt idx="20">
                  <c:v>3.4257795390000001</c:v>
                </c:pt>
                <c:pt idx="21">
                  <c:v>3.6831458349999999</c:v>
                </c:pt>
                <c:pt idx="22">
                  <c:v>3.9601639479999999</c:v>
                </c:pt>
                <c:pt idx="23">
                  <c:v>4.2583175110000004</c:v>
                </c:pt>
                <c:pt idx="24">
                  <c:v>4.5791972520000002</c:v>
                </c:pt>
                <c:pt idx="25">
                  <c:v>4.9245127770000003</c:v>
                </c:pt>
                <c:pt idx="26">
                  <c:v>5.2186913180000003</c:v>
                </c:pt>
                <c:pt idx="27">
                  <c:v>5.5303622209999999</c:v>
                </c:pt>
                <c:pt idx="28">
                  <c:v>5.8605446099999998</c:v>
                </c:pt>
                <c:pt idx="29">
                  <c:v>6.2103059610000004</c:v>
                </c:pt>
                <c:pt idx="30">
                  <c:v>6.5807697779999996</c:v>
                </c:pt>
                <c:pt idx="31">
                  <c:v>6.9737933209999996</c:v>
                </c:pt>
                <c:pt idx="32">
                  <c:v>7.3900302590000004</c:v>
                </c:pt>
                <c:pt idx="33">
                  <c:v>7.8308236280000001</c:v>
                </c:pt>
                <c:pt idx="34">
                  <c:v>8.297602522</c:v>
                </c:pt>
                <c:pt idx="35">
                  <c:v>8.7918750820000007</c:v>
                </c:pt>
                <c:pt idx="36">
                  <c:v>9.1022185160000006</c:v>
                </c:pt>
                <c:pt idx="37">
                  <c:v>9.4232725479999999</c:v>
                </c:pt>
                <c:pt idx="38">
                  <c:v>9.7553811679999995</c:v>
                </c:pt>
                <c:pt idx="39">
                  <c:v>10.09895948</c:v>
                </c:pt>
                <c:pt idx="40">
                  <c:v>10.45439155</c:v>
                </c:pt>
                <c:pt idx="41">
                  <c:v>10.8220964</c:v>
                </c:pt>
                <c:pt idx="42">
                  <c:v>11.20250965</c:v>
                </c:pt>
                <c:pt idx="43">
                  <c:v>11.59608173</c:v>
                </c:pt>
                <c:pt idx="44">
                  <c:v>12.003326830000001</c:v>
                </c:pt>
                <c:pt idx="45">
                  <c:v>12.42473412</c:v>
                </c:pt>
                <c:pt idx="46">
                  <c:v>12.72932715</c:v>
                </c:pt>
                <c:pt idx="47">
                  <c:v>13.04128302</c:v>
                </c:pt>
                <c:pt idx="48">
                  <c:v>13.360798170000001</c:v>
                </c:pt>
                <c:pt idx="49">
                  <c:v>13.688118040000001</c:v>
                </c:pt>
                <c:pt idx="50">
                  <c:v>14.02346125</c:v>
                </c:pt>
                <c:pt idx="51">
                  <c:v>14.367011160000001</c:v>
                </c:pt>
                <c:pt idx="52">
                  <c:v>14.71900424</c:v>
                </c:pt>
                <c:pt idx="53">
                  <c:v>15.07964484</c:v>
                </c:pt>
                <c:pt idx="54">
                  <c:v>15.449181530000001</c:v>
                </c:pt>
                <c:pt idx="55">
                  <c:v>15.82780764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9A07-417F-AD18-FFA243DEA45F}"/>
            </c:ext>
          </c:extLst>
        </c:ser>
        <c:ser>
          <c:idx val="24"/>
          <c:order val="24"/>
          <c:tx>
            <c:strRef>
              <c:f>'Final Elc Demand Africa'!$A$25</c:f>
              <c:strCache>
                <c:ptCount val="1"/>
                <c:pt idx="0">
                  <c:v>Kenya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Africa'!$B$25:$BE$25</c:f>
              <c:numCache>
                <c:formatCode>General</c:formatCode>
                <c:ptCount val="56"/>
                <c:pt idx="0">
                  <c:v>28.522780000000001</c:v>
                </c:pt>
                <c:pt idx="1">
                  <c:v>29.793600000000001</c:v>
                </c:pt>
                <c:pt idx="2">
                  <c:v>32.166035739999998</c:v>
                </c:pt>
                <c:pt idx="3">
                  <c:v>34.538471469999998</c:v>
                </c:pt>
                <c:pt idx="4">
                  <c:v>36.910907209999998</c:v>
                </c:pt>
                <c:pt idx="5">
                  <c:v>39.283342949999998</c:v>
                </c:pt>
                <c:pt idx="6">
                  <c:v>41.408710650000003</c:v>
                </c:pt>
                <c:pt idx="7">
                  <c:v>43.68493153</c:v>
                </c:pt>
                <c:pt idx="8">
                  <c:v>46.120410030000002</c:v>
                </c:pt>
                <c:pt idx="9">
                  <c:v>48.724292509999998</c:v>
                </c:pt>
                <c:pt idx="10">
                  <c:v>51.506425640000003</c:v>
                </c:pt>
                <c:pt idx="11">
                  <c:v>55.095466260000002</c:v>
                </c:pt>
                <c:pt idx="12">
                  <c:v>58.931767139999998</c:v>
                </c:pt>
                <c:pt idx="13">
                  <c:v>63.031710339999997</c:v>
                </c:pt>
                <c:pt idx="14">
                  <c:v>67.412631149999996</c:v>
                </c:pt>
                <c:pt idx="15">
                  <c:v>72.093086940000006</c:v>
                </c:pt>
                <c:pt idx="16">
                  <c:v>77.256154910000006</c:v>
                </c:pt>
                <c:pt idx="17">
                  <c:v>82.820540359999995</c:v>
                </c:pt>
                <c:pt idx="18">
                  <c:v>88.813643650000003</c:v>
                </c:pt>
                <c:pt idx="19">
                  <c:v>95.265207399999994</c:v>
                </c:pt>
                <c:pt idx="20">
                  <c:v>104.3988607</c:v>
                </c:pt>
                <c:pt idx="21">
                  <c:v>112.47226070000001</c:v>
                </c:pt>
                <c:pt idx="22">
                  <c:v>121.1541884</c:v>
                </c:pt>
                <c:pt idx="23">
                  <c:v>130.49089079999999</c:v>
                </c:pt>
                <c:pt idx="24">
                  <c:v>140.5323209</c:v>
                </c:pt>
                <c:pt idx="25">
                  <c:v>151.33213520000001</c:v>
                </c:pt>
                <c:pt idx="26">
                  <c:v>160.22975840000001</c:v>
                </c:pt>
                <c:pt idx="27">
                  <c:v>169.64935130000001</c:v>
                </c:pt>
                <c:pt idx="28">
                  <c:v>179.6214032</c:v>
                </c:pt>
                <c:pt idx="29">
                  <c:v>190.17828729999999</c:v>
                </c:pt>
                <c:pt idx="30">
                  <c:v>201.35418949999999</c:v>
                </c:pt>
                <c:pt idx="31">
                  <c:v>213.4144397</c:v>
                </c:pt>
                <c:pt idx="32">
                  <c:v>226.18021529999999</c:v>
                </c:pt>
                <c:pt idx="33">
                  <c:v>239.6929279</c:v>
                </c:pt>
                <c:pt idx="34">
                  <c:v>253.99623969999999</c:v>
                </c:pt>
                <c:pt idx="35">
                  <c:v>269.13634339999999</c:v>
                </c:pt>
                <c:pt idx="36">
                  <c:v>278.64626029999999</c:v>
                </c:pt>
                <c:pt idx="37">
                  <c:v>288.48404249999999</c:v>
                </c:pt>
                <c:pt idx="38">
                  <c:v>298.66070289999999</c:v>
                </c:pt>
                <c:pt idx="39">
                  <c:v>309.18755340000001</c:v>
                </c:pt>
                <c:pt idx="40">
                  <c:v>320.07639089999998</c:v>
                </c:pt>
                <c:pt idx="41">
                  <c:v>331.3397951</c:v>
                </c:pt>
                <c:pt idx="42">
                  <c:v>342.99085600000001</c:v>
                </c:pt>
                <c:pt idx="43">
                  <c:v>355.04306580000002</c:v>
                </c:pt>
                <c:pt idx="44">
                  <c:v>367.51042080000002</c:v>
                </c:pt>
                <c:pt idx="45">
                  <c:v>380.4075254</c:v>
                </c:pt>
                <c:pt idx="46">
                  <c:v>389.7239993</c:v>
                </c:pt>
                <c:pt idx="47">
                  <c:v>399.26155130000001</c:v>
                </c:pt>
                <c:pt idx="48">
                  <c:v>409.02646299999998</c:v>
                </c:pt>
                <c:pt idx="49">
                  <c:v>419.02537369999999</c:v>
                </c:pt>
                <c:pt idx="50">
                  <c:v>429.26494839999998</c:v>
                </c:pt>
                <c:pt idx="51">
                  <c:v>439.75151840000001</c:v>
                </c:pt>
                <c:pt idx="52">
                  <c:v>450.49147790000001</c:v>
                </c:pt>
                <c:pt idx="53">
                  <c:v>461.4918672</c:v>
                </c:pt>
                <c:pt idx="54">
                  <c:v>472.75992969999999</c:v>
                </c:pt>
                <c:pt idx="55">
                  <c:v>484.30294739999999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9A07-417F-AD18-FFA243DEA45F}"/>
            </c:ext>
          </c:extLst>
        </c:ser>
        <c:ser>
          <c:idx val="25"/>
          <c:order val="25"/>
          <c:tx>
            <c:strRef>
              <c:f>'Final Elc Demand Africa'!$A$26</c:f>
              <c:strCache>
                <c:ptCount val="1"/>
                <c:pt idx="0">
                  <c:v>Lesotho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Africa'!$B$26:$BE$26</c:f>
              <c:numCache>
                <c:formatCode>General</c:formatCode>
                <c:ptCount val="56"/>
                <c:pt idx="0">
                  <c:v>2.4980000000000002</c:v>
                </c:pt>
                <c:pt idx="1">
                  <c:v>2.754</c:v>
                </c:pt>
                <c:pt idx="2">
                  <c:v>3.0362353880000001</c:v>
                </c:pt>
                <c:pt idx="3">
                  <c:v>3.3473948199999999</c:v>
                </c:pt>
                <c:pt idx="4">
                  <c:v>3.6904424869999999</c:v>
                </c:pt>
                <c:pt idx="5">
                  <c:v>4.0686463609999999</c:v>
                </c:pt>
                <c:pt idx="6">
                  <c:v>4.3866259510000001</c:v>
                </c:pt>
                <c:pt idx="7">
                  <c:v>4.7248624250000004</c:v>
                </c:pt>
                <c:pt idx="8">
                  <c:v>5.0848337470000002</c:v>
                </c:pt>
                <c:pt idx="9">
                  <c:v>5.4680493700000001</c:v>
                </c:pt>
                <c:pt idx="10">
                  <c:v>5.8761686400000004</c:v>
                </c:pt>
                <c:pt idx="11">
                  <c:v>6.2183558750000003</c:v>
                </c:pt>
                <c:pt idx="12">
                  <c:v>6.5827220329999996</c:v>
                </c:pt>
                <c:pt idx="13">
                  <c:v>6.9706551819999998</c:v>
                </c:pt>
                <c:pt idx="14">
                  <c:v>7.383678508</c:v>
                </c:pt>
                <c:pt idx="15">
                  <c:v>7.8234192059999996</c:v>
                </c:pt>
                <c:pt idx="16">
                  <c:v>8.5822081909999994</c:v>
                </c:pt>
                <c:pt idx="17">
                  <c:v>9.3911411640000004</c:v>
                </c:pt>
                <c:pt idx="18">
                  <c:v>10.255265530000001</c:v>
                </c:pt>
                <c:pt idx="19">
                  <c:v>11.179863660000001</c:v>
                </c:pt>
                <c:pt idx="20">
                  <c:v>11.04476288</c:v>
                </c:pt>
                <c:pt idx="21">
                  <c:v>11.88288187</c:v>
                </c:pt>
                <c:pt idx="22">
                  <c:v>12.782568810000001</c:v>
                </c:pt>
                <c:pt idx="23">
                  <c:v>13.748543420000001</c:v>
                </c:pt>
                <c:pt idx="24">
                  <c:v>14.785848919999999</c:v>
                </c:pt>
                <c:pt idx="25">
                  <c:v>15.89989744</c:v>
                </c:pt>
                <c:pt idx="26">
                  <c:v>16.782309909999999</c:v>
                </c:pt>
                <c:pt idx="27">
                  <c:v>17.715345299999999</c:v>
                </c:pt>
                <c:pt idx="28">
                  <c:v>18.70186232</c:v>
                </c:pt>
                <c:pt idx="29">
                  <c:v>19.744806860000001</c:v>
                </c:pt>
                <c:pt idx="30">
                  <c:v>20.847342350000002</c:v>
                </c:pt>
                <c:pt idx="31">
                  <c:v>21.942471860000001</c:v>
                </c:pt>
                <c:pt idx="32">
                  <c:v>23.100724769999999</c:v>
                </c:pt>
                <c:pt idx="33">
                  <c:v>24.32544493</c:v>
                </c:pt>
                <c:pt idx="34">
                  <c:v>25.620302240000001</c:v>
                </c:pt>
                <c:pt idx="35">
                  <c:v>26.98908101</c:v>
                </c:pt>
                <c:pt idx="36">
                  <c:v>27.780971879999999</c:v>
                </c:pt>
                <c:pt idx="37">
                  <c:v>28.596528259999999</c:v>
                </c:pt>
                <c:pt idx="38">
                  <c:v>29.436463979999999</c:v>
                </c:pt>
                <c:pt idx="39">
                  <c:v>30.301459189999999</c:v>
                </c:pt>
                <c:pt idx="40">
                  <c:v>31.192315990000001</c:v>
                </c:pt>
                <c:pt idx="41">
                  <c:v>32.109802799999997</c:v>
                </c:pt>
                <c:pt idx="42">
                  <c:v>33.0547641</c:v>
                </c:pt>
                <c:pt idx="43">
                  <c:v>34.02810582</c:v>
                </c:pt>
                <c:pt idx="44">
                  <c:v>35.030757700000002</c:v>
                </c:pt>
                <c:pt idx="45">
                  <c:v>36.063702970000001</c:v>
                </c:pt>
                <c:pt idx="46">
                  <c:v>36.748319430000002</c:v>
                </c:pt>
                <c:pt idx="47">
                  <c:v>37.446812960000003</c:v>
                </c:pt>
                <c:pt idx="48">
                  <c:v>38.159512409999998</c:v>
                </c:pt>
                <c:pt idx="49">
                  <c:v>38.886877429999998</c:v>
                </c:pt>
                <c:pt idx="50">
                  <c:v>39.629250859999999</c:v>
                </c:pt>
                <c:pt idx="51">
                  <c:v>40.387048669999999</c:v>
                </c:pt>
                <c:pt idx="52">
                  <c:v>41.160625019999998</c:v>
                </c:pt>
                <c:pt idx="53">
                  <c:v>41.950415669999998</c:v>
                </c:pt>
                <c:pt idx="54">
                  <c:v>42.756815520000004</c:v>
                </c:pt>
                <c:pt idx="55">
                  <c:v>43.580293140000002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9A07-417F-AD18-FFA243DEA45F}"/>
            </c:ext>
          </c:extLst>
        </c:ser>
        <c:ser>
          <c:idx val="26"/>
          <c:order val="26"/>
          <c:tx>
            <c:strRef>
              <c:f>'Final Elc Demand Africa'!$A$27</c:f>
              <c:strCache>
                <c:ptCount val="1"/>
                <c:pt idx="0">
                  <c:v>Liberia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Africa'!$B$27:$BE$27</c:f>
              <c:numCache>
                <c:formatCode>General</c:formatCode>
                <c:ptCount val="56"/>
                <c:pt idx="0">
                  <c:v>0.95399999999999996</c:v>
                </c:pt>
                <c:pt idx="1">
                  <c:v>0.99</c:v>
                </c:pt>
                <c:pt idx="2">
                  <c:v>1.484750397</c:v>
                </c:pt>
                <c:pt idx="3">
                  <c:v>1.9795007950000001</c:v>
                </c:pt>
                <c:pt idx="4">
                  <c:v>2.4742511920000001</c:v>
                </c:pt>
                <c:pt idx="5">
                  <c:v>2.9690015889999999</c:v>
                </c:pt>
                <c:pt idx="6">
                  <c:v>3.1790923929999999</c:v>
                </c:pt>
                <c:pt idx="7">
                  <c:v>3.4038875630000001</c:v>
                </c:pt>
                <c:pt idx="8">
                  <c:v>3.6444087249999999</c:v>
                </c:pt>
                <c:pt idx="9">
                  <c:v>3.901770274</c:v>
                </c:pt>
                <c:pt idx="10">
                  <c:v>4.1771392120000002</c:v>
                </c:pt>
                <c:pt idx="11">
                  <c:v>4.4735676949999998</c:v>
                </c:pt>
                <c:pt idx="12">
                  <c:v>4.7906675740000004</c:v>
                </c:pt>
                <c:pt idx="13">
                  <c:v>5.1298685129999999</c:v>
                </c:pt>
                <c:pt idx="14">
                  <c:v>5.4927139189999998</c:v>
                </c:pt>
                <c:pt idx="15">
                  <c:v>5.8808343120000002</c:v>
                </c:pt>
                <c:pt idx="16">
                  <c:v>6.3165319469999996</c:v>
                </c:pt>
                <c:pt idx="17">
                  <c:v>6.7863530130000003</c:v>
                </c:pt>
                <c:pt idx="18">
                  <c:v>7.2928240029999998</c:v>
                </c:pt>
                <c:pt idx="19">
                  <c:v>7.8386664699999997</c:v>
                </c:pt>
                <c:pt idx="20">
                  <c:v>8.5607565119999993</c:v>
                </c:pt>
                <c:pt idx="21">
                  <c:v>9.213521815</c:v>
                </c:pt>
                <c:pt idx="22">
                  <c:v>9.9165992579999998</c:v>
                </c:pt>
                <c:pt idx="23">
                  <c:v>10.673819630000001</c:v>
                </c:pt>
                <c:pt idx="24">
                  <c:v>11.489307330000001</c:v>
                </c:pt>
                <c:pt idx="25">
                  <c:v>12.367505510000001</c:v>
                </c:pt>
                <c:pt idx="26">
                  <c:v>13.117563029999999</c:v>
                </c:pt>
                <c:pt idx="27">
                  <c:v>13.91278282</c:v>
                </c:pt>
                <c:pt idx="28">
                  <c:v>14.75585946</c:v>
                </c:pt>
                <c:pt idx="29">
                  <c:v>15.64962807</c:v>
                </c:pt>
                <c:pt idx="30">
                  <c:v>16.597128040000001</c:v>
                </c:pt>
                <c:pt idx="31">
                  <c:v>17.603104340000002</c:v>
                </c:pt>
                <c:pt idx="32">
                  <c:v>18.669532090000001</c:v>
                </c:pt>
                <c:pt idx="33">
                  <c:v>19.800060980000001</c:v>
                </c:pt>
                <c:pt idx="34">
                  <c:v>20.998591749999999</c:v>
                </c:pt>
                <c:pt idx="35">
                  <c:v>22.26926267</c:v>
                </c:pt>
                <c:pt idx="36">
                  <c:v>23.076291789999999</c:v>
                </c:pt>
                <c:pt idx="37">
                  <c:v>23.912388440000001</c:v>
                </c:pt>
                <c:pt idx="38">
                  <c:v>24.778602240000001</c:v>
                </c:pt>
                <c:pt idx="39">
                  <c:v>25.676073469999999</c:v>
                </c:pt>
                <c:pt idx="40">
                  <c:v>26.605931649999999</c:v>
                </c:pt>
                <c:pt idx="41">
                  <c:v>27.569361099999998</c:v>
                </c:pt>
                <c:pt idx="42">
                  <c:v>28.567560780000001</c:v>
                </c:pt>
                <c:pt idx="43">
                  <c:v>29.601792960000001</c:v>
                </c:pt>
                <c:pt idx="44">
                  <c:v>30.673374899999999</c:v>
                </c:pt>
                <c:pt idx="45">
                  <c:v>31.78365462</c:v>
                </c:pt>
                <c:pt idx="46">
                  <c:v>32.597306840000002</c:v>
                </c:pt>
                <c:pt idx="47">
                  <c:v>33.431652890000002</c:v>
                </c:pt>
                <c:pt idx="48">
                  <c:v>34.287186069999997</c:v>
                </c:pt>
                <c:pt idx="49">
                  <c:v>35.164403980000003</c:v>
                </c:pt>
                <c:pt idx="50">
                  <c:v>36.063801769999998</c:v>
                </c:pt>
                <c:pt idx="51">
                  <c:v>36.985924850000004</c:v>
                </c:pt>
                <c:pt idx="52">
                  <c:v>37.93131614</c:v>
                </c:pt>
                <c:pt idx="53">
                  <c:v>38.900542989999998</c:v>
                </c:pt>
                <c:pt idx="54">
                  <c:v>39.894140489999998</c:v>
                </c:pt>
                <c:pt idx="55">
                  <c:v>40.912701749999997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9A07-417F-AD18-FFA243DEA45F}"/>
            </c:ext>
          </c:extLst>
        </c:ser>
        <c:ser>
          <c:idx val="27"/>
          <c:order val="27"/>
          <c:tx>
            <c:strRef>
              <c:f>'Final Elc Demand Africa'!$A$28</c:f>
              <c:strCache>
                <c:ptCount val="1"/>
                <c:pt idx="0">
                  <c:v>Libya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Africa'!$B$28:$BE$28</c:f>
              <c:numCache>
                <c:formatCode>General</c:formatCode>
                <c:ptCount val="56"/>
                <c:pt idx="0">
                  <c:v>95.589991679999997</c:v>
                </c:pt>
                <c:pt idx="1">
                  <c:v>100.4561228</c:v>
                </c:pt>
                <c:pt idx="2">
                  <c:v>105.32225390000001</c:v>
                </c:pt>
                <c:pt idx="3">
                  <c:v>110.1883851</c:v>
                </c:pt>
                <c:pt idx="4">
                  <c:v>115.05451619999999</c:v>
                </c:pt>
                <c:pt idx="5">
                  <c:v>119.92064739999999</c:v>
                </c:pt>
                <c:pt idx="6">
                  <c:v>119.62889010000001</c:v>
                </c:pt>
                <c:pt idx="7">
                  <c:v>119.3371329</c:v>
                </c:pt>
                <c:pt idx="8">
                  <c:v>119.0453756</c:v>
                </c:pt>
                <c:pt idx="9">
                  <c:v>118.75361839999999</c:v>
                </c:pt>
                <c:pt idx="10">
                  <c:v>118.4618612</c:v>
                </c:pt>
                <c:pt idx="11">
                  <c:v>118.1701039</c:v>
                </c:pt>
                <c:pt idx="12">
                  <c:v>117.87834669999999</c:v>
                </c:pt>
                <c:pt idx="13">
                  <c:v>117.58658939999999</c:v>
                </c:pt>
                <c:pt idx="14">
                  <c:v>117.2948322</c:v>
                </c:pt>
                <c:pt idx="15">
                  <c:v>117.003075</c:v>
                </c:pt>
                <c:pt idx="16">
                  <c:v>120.0203089</c:v>
                </c:pt>
                <c:pt idx="17">
                  <c:v>123.03754290000001</c:v>
                </c:pt>
                <c:pt idx="18">
                  <c:v>126.0547768</c:v>
                </c:pt>
                <c:pt idx="19">
                  <c:v>129.07201079999999</c:v>
                </c:pt>
                <c:pt idx="20">
                  <c:v>132.08924469999999</c:v>
                </c:pt>
                <c:pt idx="21">
                  <c:v>135.1064787</c:v>
                </c:pt>
                <c:pt idx="22">
                  <c:v>138.1237127</c:v>
                </c:pt>
                <c:pt idx="23">
                  <c:v>141.14094660000001</c:v>
                </c:pt>
                <c:pt idx="24">
                  <c:v>144.15818060000001</c:v>
                </c:pt>
                <c:pt idx="25">
                  <c:v>147.17541449999999</c:v>
                </c:pt>
                <c:pt idx="26">
                  <c:v>150.87570199999999</c:v>
                </c:pt>
                <c:pt idx="27">
                  <c:v>154.57598949999999</c:v>
                </c:pt>
                <c:pt idx="28">
                  <c:v>158.2762769</c:v>
                </c:pt>
                <c:pt idx="29">
                  <c:v>161.9765644</c:v>
                </c:pt>
                <c:pt idx="30">
                  <c:v>165.67685180000001</c:v>
                </c:pt>
                <c:pt idx="31">
                  <c:v>169.37713930000001</c:v>
                </c:pt>
                <c:pt idx="32">
                  <c:v>173.07742680000001</c:v>
                </c:pt>
                <c:pt idx="33">
                  <c:v>176.77771419999999</c:v>
                </c:pt>
                <c:pt idx="34">
                  <c:v>180.47800169999999</c:v>
                </c:pt>
                <c:pt idx="35">
                  <c:v>184.17828919999999</c:v>
                </c:pt>
                <c:pt idx="36">
                  <c:v>188.41438980000001</c:v>
                </c:pt>
                <c:pt idx="37">
                  <c:v>192.7479208</c:v>
                </c:pt>
                <c:pt idx="38">
                  <c:v>197.18112300000001</c:v>
                </c:pt>
                <c:pt idx="39">
                  <c:v>201.7162888</c:v>
                </c:pt>
                <c:pt idx="40">
                  <c:v>206.3557634</c:v>
                </c:pt>
                <c:pt idx="41">
                  <c:v>211.101946</c:v>
                </c:pt>
                <c:pt idx="42">
                  <c:v>215.95729069999999</c:v>
                </c:pt>
                <c:pt idx="43">
                  <c:v>220.9243084</c:v>
                </c:pt>
                <c:pt idx="44">
                  <c:v>226.00556750000001</c:v>
                </c:pt>
                <c:pt idx="45">
                  <c:v>231.2036956</c:v>
                </c:pt>
                <c:pt idx="46">
                  <c:v>236.52138059999999</c:v>
                </c:pt>
                <c:pt idx="47">
                  <c:v>241.96137229999999</c:v>
                </c:pt>
                <c:pt idx="48">
                  <c:v>247.52648389999999</c:v>
                </c:pt>
                <c:pt idx="49">
                  <c:v>253.219593</c:v>
                </c:pt>
                <c:pt idx="50">
                  <c:v>259.04364370000002</c:v>
                </c:pt>
                <c:pt idx="51">
                  <c:v>265.00164749999999</c:v>
                </c:pt>
                <c:pt idx="52">
                  <c:v>271.09668540000001</c:v>
                </c:pt>
                <c:pt idx="53">
                  <c:v>277.33190910000002</c:v>
                </c:pt>
                <c:pt idx="54">
                  <c:v>283.71054299999997</c:v>
                </c:pt>
                <c:pt idx="55">
                  <c:v>290.23588549999999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9A07-417F-AD18-FFA243DEA45F}"/>
            </c:ext>
          </c:extLst>
        </c:ser>
        <c:ser>
          <c:idx val="28"/>
          <c:order val="28"/>
          <c:tx>
            <c:strRef>
              <c:f>'Final Elc Demand Africa'!$A$29</c:f>
              <c:strCache>
                <c:ptCount val="1"/>
                <c:pt idx="0">
                  <c:v>Malawi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Africa'!$B$29:$BE$29</c:f>
              <c:numCache>
                <c:formatCode>General</c:formatCode>
                <c:ptCount val="56"/>
                <c:pt idx="0">
                  <c:v>5.6120000000000001</c:v>
                </c:pt>
                <c:pt idx="1">
                  <c:v>5.6779999999999999</c:v>
                </c:pt>
                <c:pt idx="2">
                  <c:v>7.0422928579999997</c:v>
                </c:pt>
                <c:pt idx="3">
                  <c:v>8.4065857150000003</c:v>
                </c:pt>
                <c:pt idx="4">
                  <c:v>9.7708785729999992</c:v>
                </c:pt>
                <c:pt idx="5">
                  <c:v>11.13517143</c:v>
                </c:pt>
                <c:pt idx="6">
                  <c:v>11.86672757</c:v>
                </c:pt>
                <c:pt idx="7">
                  <c:v>12.651994589999999</c:v>
                </c:pt>
                <c:pt idx="8">
                  <c:v>13.494787260000001</c:v>
                </c:pt>
                <c:pt idx="9">
                  <c:v>14.399296140000001</c:v>
                </c:pt>
                <c:pt idx="10">
                  <c:v>15.36999299</c:v>
                </c:pt>
                <c:pt idx="11">
                  <c:v>16.475143360000001</c:v>
                </c:pt>
                <c:pt idx="12">
                  <c:v>17.66101652</c:v>
                </c:pt>
                <c:pt idx="13">
                  <c:v>18.93285419</c:v>
                </c:pt>
                <c:pt idx="14">
                  <c:v>20.296037599999998</c:v>
                </c:pt>
                <c:pt idx="15">
                  <c:v>21.75644316</c:v>
                </c:pt>
                <c:pt idx="16">
                  <c:v>23.46250538</c:v>
                </c:pt>
                <c:pt idx="17">
                  <c:v>25.30381809</c:v>
                </c:pt>
                <c:pt idx="18">
                  <c:v>27.290911340000001</c:v>
                </c:pt>
                <c:pt idx="19">
                  <c:v>29.43536593</c:v>
                </c:pt>
                <c:pt idx="20">
                  <c:v>32.11895766</c:v>
                </c:pt>
                <c:pt idx="21">
                  <c:v>34.669921049999999</c:v>
                </c:pt>
                <c:pt idx="22">
                  <c:v>37.422117569999997</c:v>
                </c:pt>
                <c:pt idx="23">
                  <c:v>40.391543839999997</c:v>
                </c:pt>
                <c:pt idx="24">
                  <c:v>43.595569660000002</c:v>
                </c:pt>
                <c:pt idx="25">
                  <c:v>47.052827649999998</c:v>
                </c:pt>
                <c:pt idx="26">
                  <c:v>49.944955299999997</c:v>
                </c:pt>
                <c:pt idx="27">
                  <c:v>53.017765879999999</c:v>
                </c:pt>
                <c:pt idx="28">
                  <c:v>56.282197750000002</c:v>
                </c:pt>
                <c:pt idx="29">
                  <c:v>59.749824109999999</c:v>
                </c:pt>
                <c:pt idx="30">
                  <c:v>63.432896630000002</c:v>
                </c:pt>
                <c:pt idx="31">
                  <c:v>67.40659909</c:v>
                </c:pt>
                <c:pt idx="32">
                  <c:v>71.626453049999995</c:v>
                </c:pt>
                <c:pt idx="33">
                  <c:v>76.107459989999995</c:v>
                </c:pt>
                <c:pt idx="34">
                  <c:v>80.86544877</c:v>
                </c:pt>
                <c:pt idx="35">
                  <c:v>85.917268440000001</c:v>
                </c:pt>
                <c:pt idx="36">
                  <c:v>89.192918109999994</c:v>
                </c:pt>
                <c:pt idx="37">
                  <c:v>92.590046060000006</c:v>
                </c:pt>
                <c:pt idx="38">
                  <c:v>96.112957870000002</c:v>
                </c:pt>
                <c:pt idx="39">
                  <c:v>99.766095329999999</c:v>
                </c:pt>
                <c:pt idx="40">
                  <c:v>103.55410980000001</c:v>
                </c:pt>
                <c:pt idx="41">
                  <c:v>107.4818712</c:v>
                </c:pt>
                <c:pt idx="42">
                  <c:v>111.55443820000001</c:v>
                </c:pt>
                <c:pt idx="43">
                  <c:v>115.7771231</c:v>
                </c:pt>
                <c:pt idx="44">
                  <c:v>120.15544389999999</c:v>
                </c:pt>
                <c:pt idx="45">
                  <c:v>124.69512210000001</c:v>
                </c:pt>
                <c:pt idx="46">
                  <c:v>128.07912529999999</c:v>
                </c:pt>
                <c:pt idx="47">
                  <c:v>131.55071760000001</c:v>
                </c:pt>
                <c:pt idx="48">
                  <c:v>135.11221879999999</c:v>
                </c:pt>
                <c:pt idx="49">
                  <c:v>138.766008</c:v>
                </c:pt>
                <c:pt idx="50">
                  <c:v>142.51455179999999</c:v>
                </c:pt>
                <c:pt idx="51">
                  <c:v>146.36030299999999</c:v>
                </c:pt>
                <c:pt idx="52">
                  <c:v>150.30577779999999</c:v>
                </c:pt>
                <c:pt idx="53">
                  <c:v>154.35361449999999</c:v>
                </c:pt>
                <c:pt idx="54">
                  <c:v>158.50649730000001</c:v>
                </c:pt>
                <c:pt idx="55">
                  <c:v>162.76719879999999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9A07-417F-AD18-FFA243DEA45F}"/>
            </c:ext>
          </c:extLst>
        </c:ser>
        <c:ser>
          <c:idx val="29"/>
          <c:order val="29"/>
          <c:tx>
            <c:strRef>
              <c:f>'Final Elc Demand Africa'!$A$30</c:f>
              <c:strCache>
                <c:ptCount val="1"/>
                <c:pt idx="0">
                  <c:v>Mali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Africa'!$B$30:$BE$30</c:f>
              <c:numCache>
                <c:formatCode>General</c:formatCode>
                <c:ptCount val="56"/>
                <c:pt idx="0">
                  <c:v>24.753620000000002</c:v>
                </c:pt>
                <c:pt idx="1">
                  <c:v>26.21519</c:v>
                </c:pt>
                <c:pt idx="2">
                  <c:v>27.763057960000001</c:v>
                </c:pt>
                <c:pt idx="3">
                  <c:v>29.402319309999999</c:v>
                </c:pt>
                <c:pt idx="4">
                  <c:v>31.13837036</c:v>
                </c:pt>
                <c:pt idx="5">
                  <c:v>32.97692601</c:v>
                </c:pt>
                <c:pt idx="6">
                  <c:v>35.438998779999999</c:v>
                </c:pt>
                <c:pt idx="7">
                  <c:v>38.085456890000003</c:v>
                </c:pt>
                <c:pt idx="8">
                  <c:v>40.930729630000002</c:v>
                </c:pt>
                <c:pt idx="9">
                  <c:v>43.990394340000002</c:v>
                </c:pt>
                <c:pt idx="10">
                  <c:v>47.28109019</c:v>
                </c:pt>
                <c:pt idx="11">
                  <c:v>50.845385139999998</c:v>
                </c:pt>
                <c:pt idx="12">
                  <c:v>54.678362479999997</c:v>
                </c:pt>
                <c:pt idx="13">
                  <c:v>58.800511190000002</c:v>
                </c:pt>
                <c:pt idx="14">
                  <c:v>63.233665670000001</c:v>
                </c:pt>
                <c:pt idx="15">
                  <c:v>68.001318319999996</c:v>
                </c:pt>
                <c:pt idx="16">
                  <c:v>73.316739769999998</c:v>
                </c:pt>
                <c:pt idx="17">
                  <c:v>79.081957380000006</c:v>
                </c:pt>
                <c:pt idx="18">
                  <c:v>85.332343379999998</c:v>
                </c:pt>
                <c:pt idx="19">
                  <c:v>92.106301149999993</c:v>
                </c:pt>
                <c:pt idx="20">
                  <c:v>101.29581</c:v>
                </c:pt>
                <c:pt idx="21">
                  <c:v>109.50980490000001</c:v>
                </c:pt>
                <c:pt idx="22">
                  <c:v>118.4034879</c:v>
                </c:pt>
                <c:pt idx="23">
                  <c:v>128.03223109999999</c:v>
                </c:pt>
                <c:pt idx="24">
                  <c:v>138.4557686</c:v>
                </c:pt>
                <c:pt idx="25">
                  <c:v>149.73897880000001</c:v>
                </c:pt>
                <c:pt idx="26">
                  <c:v>159.58962600000001</c:v>
                </c:pt>
                <c:pt idx="27">
                  <c:v>170.0877705</c:v>
                </c:pt>
                <c:pt idx="28">
                  <c:v>181.27577640000001</c:v>
                </c:pt>
                <c:pt idx="29">
                  <c:v>193.19886589999999</c:v>
                </c:pt>
                <c:pt idx="30">
                  <c:v>205.9053284</c:v>
                </c:pt>
                <c:pt idx="31">
                  <c:v>219.46776120000001</c:v>
                </c:pt>
                <c:pt idx="32">
                  <c:v>233.92119410000001</c:v>
                </c:pt>
                <c:pt idx="33">
                  <c:v>249.3251052</c:v>
                </c:pt>
                <c:pt idx="34">
                  <c:v>265.74313549999999</c:v>
                </c:pt>
                <c:pt idx="35">
                  <c:v>283.24312070000002</c:v>
                </c:pt>
                <c:pt idx="36">
                  <c:v>294.9925427</c:v>
                </c:pt>
                <c:pt idx="37">
                  <c:v>307.23332140000002</c:v>
                </c:pt>
                <c:pt idx="38">
                  <c:v>319.98641570000001</c:v>
                </c:pt>
                <c:pt idx="39">
                  <c:v>333.27344829999998</c:v>
                </c:pt>
                <c:pt idx="40">
                  <c:v>347.11699099999998</c:v>
                </c:pt>
                <c:pt idx="41">
                  <c:v>361.54039499999999</c:v>
                </c:pt>
                <c:pt idx="42">
                  <c:v>376.56785609999997</c:v>
                </c:pt>
                <c:pt idx="43">
                  <c:v>392.2246083</c:v>
                </c:pt>
                <c:pt idx="44">
                  <c:v>408.5368158</c:v>
                </c:pt>
                <c:pt idx="45">
                  <c:v>425.53167230000003</c:v>
                </c:pt>
                <c:pt idx="46">
                  <c:v>438.70605280000001</c:v>
                </c:pt>
                <c:pt idx="47">
                  <c:v>452.29154510000001</c:v>
                </c:pt>
                <c:pt idx="48">
                  <c:v>466.30014970000002</c:v>
                </c:pt>
                <c:pt idx="49">
                  <c:v>480.74391730000002</c:v>
                </c:pt>
                <c:pt idx="50">
                  <c:v>495.63545010000001</c:v>
                </c:pt>
                <c:pt idx="51">
                  <c:v>510.98794579999998</c:v>
                </c:pt>
                <c:pt idx="52">
                  <c:v>526.81494090000001</c:v>
                </c:pt>
                <c:pt idx="53">
                  <c:v>543.12986679999995</c:v>
                </c:pt>
                <c:pt idx="54">
                  <c:v>559.94628520000003</c:v>
                </c:pt>
                <c:pt idx="55">
                  <c:v>577.27840389999994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D-9A07-417F-AD18-FFA243DEA45F}"/>
            </c:ext>
          </c:extLst>
        </c:ser>
        <c:ser>
          <c:idx val="30"/>
          <c:order val="30"/>
          <c:tx>
            <c:strRef>
              <c:f>'Final Elc Demand Africa'!$A$31</c:f>
              <c:strCache>
                <c:ptCount val="1"/>
                <c:pt idx="0">
                  <c:v>Mauritania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Africa'!$B$31:$BE$31</c:f>
              <c:numCache>
                <c:formatCode>General</c:formatCode>
                <c:ptCount val="56"/>
                <c:pt idx="0">
                  <c:v>3.843082511</c:v>
                </c:pt>
                <c:pt idx="1">
                  <c:v>4.1428307359999996</c:v>
                </c:pt>
                <c:pt idx="2">
                  <c:v>4.467329425</c:v>
                </c:pt>
                <c:pt idx="3">
                  <c:v>4.8414288010000002</c:v>
                </c:pt>
                <c:pt idx="4">
                  <c:v>5.268756346</c:v>
                </c:pt>
                <c:pt idx="5">
                  <c:v>5.7156854350000001</c:v>
                </c:pt>
                <c:pt idx="6">
                  <c:v>6.337141227</c:v>
                </c:pt>
                <c:pt idx="7">
                  <c:v>6.9930526129999997</c:v>
                </c:pt>
                <c:pt idx="8">
                  <c:v>7.6808078909999997</c:v>
                </c:pt>
                <c:pt idx="9">
                  <c:v>8.4007803229999993</c:v>
                </c:pt>
                <c:pt idx="10">
                  <c:v>9.1533061979999992</c:v>
                </c:pt>
                <c:pt idx="11">
                  <c:v>9.9387805999999994</c:v>
                </c:pt>
                <c:pt idx="12">
                  <c:v>10.82457997</c:v>
                </c:pt>
                <c:pt idx="13">
                  <c:v>11.75043357</c:v>
                </c:pt>
                <c:pt idx="14">
                  <c:v>12.716816039999999</c:v>
                </c:pt>
                <c:pt idx="15">
                  <c:v>13.724272170000001</c:v>
                </c:pt>
                <c:pt idx="16">
                  <c:v>15.156813870000001</c:v>
                </c:pt>
                <c:pt idx="17">
                  <c:v>16.729271199999999</c:v>
                </c:pt>
                <c:pt idx="18">
                  <c:v>18.378804429999999</c:v>
                </c:pt>
                <c:pt idx="19">
                  <c:v>20.10625907</c:v>
                </c:pt>
                <c:pt idx="20">
                  <c:v>21.91252935</c:v>
                </c:pt>
                <c:pt idx="21">
                  <c:v>23.798529439999999</c:v>
                </c:pt>
                <c:pt idx="22">
                  <c:v>25.765227790000001</c:v>
                </c:pt>
                <c:pt idx="23">
                  <c:v>27.813635739999999</c:v>
                </c:pt>
                <c:pt idx="24">
                  <c:v>29.944810100000002</c:v>
                </c:pt>
                <c:pt idx="25">
                  <c:v>32.159880459999997</c:v>
                </c:pt>
                <c:pt idx="26">
                  <c:v>34.937904809999999</c:v>
                </c:pt>
                <c:pt idx="27">
                  <c:v>37.996298850000002</c:v>
                </c:pt>
                <c:pt idx="28">
                  <c:v>41.186824680000001</c:v>
                </c:pt>
                <c:pt idx="29">
                  <c:v>44.51111598</c:v>
                </c:pt>
                <c:pt idx="30">
                  <c:v>47.97086565</c:v>
                </c:pt>
                <c:pt idx="31">
                  <c:v>51.56780973</c:v>
                </c:pt>
                <c:pt idx="32">
                  <c:v>55.481527989999996</c:v>
                </c:pt>
                <c:pt idx="33">
                  <c:v>59.550174579999997</c:v>
                </c:pt>
                <c:pt idx="34">
                  <c:v>63.775607639999997</c:v>
                </c:pt>
                <c:pt idx="35">
                  <c:v>68.159709620000001</c:v>
                </c:pt>
                <c:pt idx="36">
                  <c:v>71.961086499999993</c:v>
                </c:pt>
                <c:pt idx="37">
                  <c:v>75.929677499999997</c:v>
                </c:pt>
                <c:pt idx="38">
                  <c:v>80.072278350000005</c:v>
                </c:pt>
                <c:pt idx="39">
                  <c:v>84.395771609999997</c:v>
                </c:pt>
                <c:pt idx="40">
                  <c:v>88.907352540000005</c:v>
                </c:pt>
                <c:pt idx="41">
                  <c:v>93.614465769999995</c:v>
                </c:pt>
                <c:pt idx="42">
                  <c:v>98.524958620000007</c:v>
                </c:pt>
                <c:pt idx="43">
                  <c:v>103.6469002</c:v>
                </c:pt>
                <c:pt idx="44">
                  <c:v>108.9886798</c:v>
                </c:pt>
                <c:pt idx="45">
                  <c:v>114.55899429999999</c:v>
                </c:pt>
                <c:pt idx="46">
                  <c:v>119.6833896</c:v>
                </c:pt>
                <c:pt idx="47">
                  <c:v>125.0135454</c:v>
                </c:pt>
                <c:pt idx="48">
                  <c:v>130.5574374</c:v>
                </c:pt>
                <c:pt idx="49">
                  <c:v>136.32323439999999</c:v>
                </c:pt>
                <c:pt idx="50">
                  <c:v>142.31948449999999</c:v>
                </c:pt>
                <c:pt idx="51">
                  <c:v>148.55507950000001</c:v>
                </c:pt>
                <c:pt idx="52">
                  <c:v>155.0391837</c:v>
                </c:pt>
                <c:pt idx="53">
                  <c:v>161.78139350000001</c:v>
                </c:pt>
                <c:pt idx="54">
                  <c:v>168.79161199999999</c:v>
                </c:pt>
                <c:pt idx="55">
                  <c:v>176.08014510000001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9A07-417F-AD18-FFA243DEA45F}"/>
            </c:ext>
          </c:extLst>
        </c:ser>
        <c:ser>
          <c:idx val="31"/>
          <c:order val="31"/>
          <c:tx>
            <c:strRef>
              <c:f>'Final Elc Demand Africa'!$A$32</c:f>
              <c:strCache>
                <c:ptCount val="1"/>
                <c:pt idx="0">
                  <c:v>Morocco</c:v>
                </c:pt>
              </c:strCache>
            </c:strRef>
          </c:tx>
          <c:spPr>
            <a:ln w="28575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Africa'!$B$32:$BE$32</c:f>
              <c:numCache>
                <c:formatCode>General</c:formatCode>
                <c:ptCount val="56"/>
                <c:pt idx="0">
                  <c:v>102.1785138</c:v>
                </c:pt>
                <c:pt idx="1">
                  <c:v>105.608296</c:v>
                </c:pt>
                <c:pt idx="2">
                  <c:v>109.0380782</c:v>
                </c:pt>
                <c:pt idx="3">
                  <c:v>112.4678603</c:v>
                </c:pt>
                <c:pt idx="4">
                  <c:v>115.8976425</c:v>
                </c:pt>
                <c:pt idx="5">
                  <c:v>119.32742469999999</c:v>
                </c:pt>
                <c:pt idx="6">
                  <c:v>126.6926414</c:v>
                </c:pt>
                <c:pt idx="7">
                  <c:v>134.0578581</c:v>
                </c:pt>
                <c:pt idx="8">
                  <c:v>141.42307489999999</c:v>
                </c:pt>
                <c:pt idx="9">
                  <c:v>148.78829160000001</c:v>
                </c:pt>
                <c:pt idx="10">
                  <c:v>156.15350839999999</c:v>
                </c:pt>
                <c:pt idx="11">
                  <c:v>163.51872510000001</c:v>
                </c:pt>
                <c:pt idx="12">
                  <c:v>170.8839418</c:v>
                </c:pt>
                <c:pt idx="13">
                  <c:v>178.24915859999999</c:v>
                </c:pt>
                <c:pt idx="14">
                  <c:v>185.61437530000001</c:v>
                </c:pt>
                <c:pt idx="15">
                  <c:v>192.97959209999999</c:v>
                </c:pt>
                <c:pt idx="16">
                  <c:v>203.2790153</c:v>
                </c:pt>
                <c:pt idx="17">
                  <c:v>213.5784385</c:v>
                </c:pt>
                <c:pt idx="18">
                  <c:v>223.87786170000001</c:v>
                </c:pt>
                <c:pt idx="19">
                  <c:v>234.17728489999999</c:v>
                </c:pt>
                <c:pt idx="20">
                  <c:v>244.4767081</c:v>
                </c:pt>
                <c:pt idx="21">
                  <c:v>254.7761313</c:v>
                </c:pt>
                <c:pt idx="22">
                  <c:v>265.07555450000001</c:v>
                </c:pt>
                <c:pt idx="23">
                  <c:v>275.37497769999999</c:v>
                </c:pt>
                <c:pt idx="24">
                  <c:v>285.67440090000002</c:v>
                </c:pt>
                <c:pt idx="25">
                  <c:v>295.9738241</c:v>
                </c:pt>
                <c:pt idx="26">
                  <c:v>307.4120499</c:v>
                </c:pt>
                <c:pt idx="27">
                  <c:v>318.85027559999997</c:v>
                </c:pt>
                <c:pt idx="28">
                  <c:v>330.28850139999997</c:v>
                </c:pt>
                <c:pt idx="29">
                  <c:v>341.72672710000001</c:v>
                </c:pt>
                <c:pt idx="30">
                  <c:v>353.1649529</c:v>
                </c:pt>
                <c:pt idx="31">
                  <c:v>364.60317859999998</c:v>
                </c:pt>
                <c:pt idx="32">
                  <c:v>376.04140439999998</c:v>
                </c:pt>
                <c:pt idx="33">
                  <c:v>387.47963010000001</c:v>
                </c:pt>
                <c:pt idx="34">
                  <c:v>398.91785590000001</c:v>
                </c:pt>
                <c:pt idx="35">
                  <c:v>410.35608159999998</c:v>
                </c:pt>
                <c:pt idx="36">
                  <c:v>423.8978323</c:v>
                </c:pt>
                <c:pt idx="37">
                  <c:v>437.88646080000001</c:v>
                </c:pt>
                <c:pt idx="38">
                  <c:v>452.33671399999997</c:v>
                </c:pt>
                <c:pt idx="39">
                  <c:v>467.26382560000002</c:v>
                </c:pt>
                <c:pt idx="40">
                  <c:v>482.68353180000003</c:v>
                </c:pt>
                <c:pt idx="41">
                  <c:v>498.6120884</c:v>
                </c:pt>
                <c:pt idx="42">
                  <c:v>515.0662873</c:v>
                </c:pt>
                <c:pt idx="43">
                  <c:v>532.06347479999999</c:v>
                </c:pt>
                <c:pt idx="44">
                  <c:v>549.6215694</c:v>
                </c:pt>
                <c:pt idx="45">
                  <c:v>567.75908119999997</c:v>
                </c:pt>
                <c:pt idx="46">
                  <c:v>586.49513090000005</c:v>
                </c:pt>
                <c:pt idx="47">
                  <c:v>605.84947020000004</c:v>
                </c:pt>
                <c:pt idx="48">
                  <c:v>625.84250269999995</c:v>
                </c:pt>
                <c:pt idx="49">
                  <c:v>646.49530530000004</c:v>
                </c:pt>
                <c:pt idx="50">
                  <c:v>667.82965039999999</c:v>
                </c:pt>
                <c:pt idx="51">
                  <c:v>689.86802890000001</c:v>
                </c:pt>
                <c:pt idx="52">
                  <c:v>712.6336738</c:v>
                </c:pt>
                <c:pt idx="53">
                  <c:v>736.15058509999994</c:v>
                </c:pt>
                <c:pt idx="54">
                  <c:v>760.44355440000004</c:v>
                </c:pt>
                <c:pt idx="55">
                  <c:v>785.53819169999997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9A07-417F-AD18-FFA243DEA45F}"/>
            </c:ext>
          </c:extLst>
        </c:ser>
        <c:ser>
          <c:idx val="32"/>
          <c:order val="32"/>
          <c:tx>
            <c:strRef>
              <c:f>'Final Elc Demand Africa'!$A$33</c:f>
              <c:strCache>
                <c:ptCount val="1"/>
                <c:pt idx="0">
                  <c:v>Mozambique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Africa'!$B$33:$BE$33</c:f>
              <c:numCache>
                <c:formatCode>General</c:formatCode>
                <c:ptCount val="56"/>
                <c:pt idx="0">
                  <c:v>48.399408000000001</c:v>
                </c:pt>
                <c:pt idx="1">
                  <c:v>49.862363649999999</c:v>
                </c:pt>
                <c:pt idx="2">
                  <c:v>51.369539660000001</c:v>
                </c:pt>
                <c:pt idx="3">
                  <c:v>52.922272669999998</c:v>
                </c:pt>
                <c:pt idx="4">
                  <c:v>54.521939709999998</c:v>
                </c:pt>
                <c:pt idx="5">
                  <c:v>56.16995945</c:v>
                </c:pt>
                <c:pt idx="6">
                  <c:v>60.304111339999999</c:v>
                </c:pt>
                <c:pt idx="7">
                  <c:v>64.737883589999996</c:v>
                </c:pt>
                <c:pt idx="8">
                  <c:v>69.493377519999996</c:v>
                </c:pt>
                <c:pt idx="9">
                  <c:v>74.594320879999998</c:v>
                </c:pt>
                <c:pt idx="10">
                  <c:v>80.066140410000003</c:v>
                </c:pt>
                <c:pt idx="11">
                  <c:v>85.906657929999994</c:v>
                </c:pt>
                <c:pt idx="12">
                  <c:v>92.171312270000001</c:v>
                </c:pt>
                <c:pt idx="13">
                  <c:v>98.890935769999999</c:v>
                </c:pt>
                <c:pt idx="14">
                  <c:v>106.0984584</c:v>
                </c:pt>
                <c:pt idx="15">
                  <c:v>113.8292474</c:v>
                </c:pt>
                <c:pt idx="16">
                  <c:v>122.52472520000001</c:v>
                </c:pt>
                <c:pt idx="17">
                  <c:v>131.92893230000001</c:v>
                </c:pt>
                <c:pt idx="18">
                  <c:v>142.096215</c:v>
                </c:pt>
                <c:pt idx="19">
                  <c:v>153.08573759999999</c:v>
                </c:pt>
                <c:pt idx="20">
                  <c:v>167.4168296</c:v>
                </c:pt>
                <c:pt idx="21">
                  <c:v>180.59540899999999</c:v>
                </c:pt>
                <c:pt idx="22">
                  <c:v>194.8294118</c:v>
                </c:pt>
                <c:pt idx="23">
                  <c:v>210.2024614</c:v>
                </c:pt>
                <c:pt idx="24">
                  <c:v>226.80486999999999</c:v>
                </c:pt>
                <c:pt idx="25">
                  <c:v>244.73409989999999</c:v>
                </c:pt>
                <c:pt idx="26">
                  <c:v>260.3833424</c:v>
                </c:pt>
                <c:pt idx="27">
                  <c:v>277.01967889999997</c:v>
                </c:pt>
                <c:pt idx="28">
                  <c:v>294.70548600000001</c:v>
                </c:pt>
                <c:pt idx="29">
                  <c:v>313.50677730000001</c:v>
                </c:pt>
                <c:pt idx="30">
                  <c:v>333.4937683</c:v>
                </c:pt>
                <c:pt idx="31">
                  <c:v>354.65389599999997</c:v>
                </c:pt>
                <c:pt idx="32">
                  <c:v>377.14802359999999</c:v>
                </c:pt>
                <c:pt idx="33">
                  <c:v>401.0600427</c:v>
                </c:pt>
                <c:pt idx="34">
                  <c:v>426.47897810000001</c:v>
                </c:pt>
                <c:pt idx="35">
                  <c:v>453.49947900000001</c:v>
                </c:pt>
                <c:pt idx="36">
                  <c:v>471.19397099999998</c:v>
                </c:pt>
                <c:pt idx="37">
                  <c:v>489.57323350000001</c:v>
                </c:pt>
                <c:pt idx="38">
                  <c:v>508.66388810000001</c:v>
                </c:pt>
                <c:pt idx="39">
                  <c:v>528.49342720000004</c:v>
                </c:pt>
                <c:pt idx="40">
                  <c:v>549.09050709999997</c:v>
                </c:pt>
                <c:pt idx="41">
                  <c:v>570.48438239999996</c:v>
                </c:pt>
                <c:pt idx="42">
                  <c:v>592.70534190000001</c:v>
                </c:pt>
                <c:pt idx="43">
                  <c:v>615.78506159999995</c:v>
                </c:pt>
                <c:pt idx="44">
                  <c:v>639.75646949999998</c:v>
                </c:pt>
                <c:pt idx="45">
                  <c:v>664.65360209999994</c:v>
                </c:pt>
                <c:pt idx="46">
                  <c:v>683.45215610000002</c:v>
                </c:pt>
                <c:pt idx="47">
                  <c:v>702.77374940000004</c:v>
                </c:pt>
                <c:pt idx="48">
                  <c:v>722.63195020000001</c:v>
                </c:pt>
                <c:pt idx="49">
                  <c:v>743.04090959999996</c:v>
                </c:pt>
                <c:pt idx="50">
                  <c:v>764.01495179999995</c:v>
                </c:pt>
                <c:pt idx="51">
                  <c:v>785.56901479999999</c:v>
                </c:pt>
                <c:pt idx="52">
                  <c:v>807.71836259999998</c:v>
                </c:pt>
                <c:pt idx="53">
                  <c:v>830.47838869999998</c:v>
                </c:pt>
                <c:pt idx="54">
                  <c:v>853.86477779999996</c:v>
                </c:pt>
                <c:pt idx="55">
                  <c:v>877.89384410000002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0-9A07-417F-AD18-FFA243DEA45F}"/>
            </c:ext>
          </c:extLst>
        </c:ser>
        <c:ser>
          <c:idx val="33"/>
          <c:order val="33"/>
          <c:tx>
            <c:strRef>
              <c:f>'Final Elc Demand Africa'!$A$34</c:f>
              <c:strCache>
                <c:ptCount val="1"/>
                <c:pt idx="0">
                  <c:v>Namibia</c:v>
                </c:pt>
              </c:strCache>
            </c:strRef>
          </c:tx>
          <c:spPr>
            <a:ln w="28575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Africa'!$B$34:$BE$34</c:f>
              <c:numCache>
                <c:formatCode>General</c:formatCode>
                <c:ptCount val="56"/>
                <c:pt idx="0">
                  <c:v>13.615180000000001</c:v>
                </c:pt>
                <c:pt idx="1">
                  <c:v>13.948584800000001</c:v>
                </c:pt>
                <c:pt idx="2">
                  <c:v>14.290153930000001</c:v>
                </c:pt>
                <c:pt idx="3">
                  <c:v>14.64008731</c:v>
                </c:pt>
                <c:pt idx="4">
                  <c:v>14.99858976</c:v>
                </c:pt>
                <c:pt idx="5">
                  <c:v>15.36587112</c:v>
                </c:pt>
                <c:pt idx="6">
                  <c:v>16.503506290000001</c:v>
                </c:pt>
                <c:pt idx="7">
                  <c:v>17.72039693</c:v>
                </c:pt>
                <c:pt idx="8">
                  <c:v>19.022232519999999</c:v>
                </c:pt>
                <c:pt idx="9">
                  <c:v>20.415139079999999</c:v>
                </c:pt>
                <c:pt idx="10">
                  <c:v>21.905611109999999</c:v>
                </c:pt>
                <c:pt idx="11">
                  <c:v>23.477049780000002</c:v>
                </c:pt>
                <c:pt idx="12">
                  <c:v>25.158088299999999</c:v>
                </c:pt>
                <c:pt idx="13">
                  <c:v>26.956520900000001</c:v>
                </c:pt>
                <c:pt idx="14">
                  <c:v>28.88069119</c:v>
                </c:pt>
                <c:pt idx="15">
                  <c:v>30.939516560000001</c:v>
                </c:pt>
                <c:pt idx="16">
                  <c:v>32.820889659999999</c:v>
                </c:pt>
                <c:pt idx="17">
                  <c:v>34.863151080000002</c:v>
                </c:pt>
                <c:pt idx="18">
                  <c:v>37.075684559999999</c:v>
                </c:pt>
                <c:pt idx="19">
                  <c:v>39.469100990000001</c:v>
                </c:pt>
                <c:pt idx="20">
                  <c:v>43.965853869999997</c:v>
                </c:pt>
                <c:pt idx="21">
                  <c:v>47.496463200000001</c:v>
                </c:pt>
                <c:pt idx="22">
                  <c:v>51.301177559999999</c:v>
                </c:pt>
                <c:pt idx="23">
                  <c:v>55.40173935</c:v>
                </c:pt>
                <c:pt idx="24">
                  <c:v>59.82154689</c:v>
                </c:pt>
                <c:pt idx="25">
                  <c:v>64.585768740000006</c:v>
                </c:pt>
                <c:pt idx="26">
                  <c:v>68.654854560000004</c:v>
                </c:pt>
                <c:pt idx="27">
                  <c:v>72.970856440000006</c:v>
                </c:pt>
                <c:pt idx="28">
                  <c:v>77.549325890000006</c:v>
                </c:pt>
                <c:pt idx="29">
                  <c:v>82.406572560000001</c:v>
                </c:pt>
                <c:pt idx="30">
                  <c:v>87.560022739999994</c:v>
                </c:pt>
                <c:pt idx="31">
                  <c:v>92.631060129999995</c:v>
                </c:pt>
                <c:pt idx="32">
                  <c:v>98.014797639999998</c:v>
                </c:pt>
                <c:pt idx="33">
                  <c:v>103.7295747</c:v>
                </c:pt>
                <c:pt idx="34">
                  <c:v>109.79491</c:v>
                </c:pt>
                <c:pt idx="35">
                  <c:v>116.2314911</c:v>
                </c:pt>
                <c:pt idx="36">
                  <c:v>120.2299909</c:v>
                </c:pt>
                <c:pt idx="37">
                  <c:v>124.3657132</c:v>
                </c:pt>
                <c:pt idx="38">
                  <c:v>128.64329699999999</c:v>
                </c:pt>
                <c:pt idx="39">
                  <c:v>133.06754979999999</c:v>
                </c:pt>
                <c:pt idx="40">
                  <c:v>137.64350930000001</c:v>
                </c:pt>
                <c:pt idx="41">
                  <c:v>142.376394</c:v>
                </c:pt>
                <c:pt idx="42">
                  <c:v>147.2715364</c:v>
                </c:pt>
                <c:pt idx="43">
                  <c:v>152.33466920000001</c:v>
                </c:pt>
                <c:pt idx="44">
                  <c:v>157.57151669999999</c:v>
                </c:pt>
                <c:pt idx="45">
                  <c:v>162.98822419999999</c:v>
                </c:pt>
                <c:pt idx="46">
                  <c:v>166.867423</c:v>
                </c:pt>
                <c:pt idx="47">
                  <c:v>170.83883410000001</c:v>
                </c:pt>
                <c:pt idx="48">
                  <c:v>174.90488329999999</c:v>
                </c:pt>
                <c:pt idx="49">
                  <c:v>179.06787030000001</c:v>
                </c:pt>
                <c:pt idx="50">
                  <c:v>183.3303215</c:v>
                </c:pt>
                <c:pt idx="51">
                  <c:v>187.69465869999999</c:v>
                </c:pt>
                <c:pt idx="52">
                  <c:v>192.1634157</c:v>
                </c:pt>
                <c:pt idx="53">
                  <c:v>196.73917950000001</c:v>
                </c:pt>
                <c:pt idx="54">
                  <c:v>201.42469980000001</c:v>
                </c:pt>
                <c:pt idx="55">
                  <c:v>206.2226848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1-9A07-417F-AD18-FFA243DEA45F}"/>
            </c:ext>
          </c:extLst>
        </c:ser>
        <c:ser>
          <c:idx val="34"/>
          <c:order val="34"/>
          <c:tx>
            <c:strRef>
              <c:f>'Final Elc Demand Africa'!$A$35</c:f>
              <c:strCache>
                <c:ptCount val="1"/>
                <c:pt idx="0">
                  <c:v>Niger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Africa'!$B$35:$BE$35</c:f>
              <c:numCache>
                <c:formatCode>General</c:formatCode>
                <c:ptCount val="56"/>
                <c:pt idx="0">
                  <c:v>3.51</c:v>
                </c:pt>
                <c:pt idx="1">
                  <c:v>3.51</c:v>
                </c:pt>
                <c:pt idx="2">
                  <c:v>5.822599447</c:v>
                </c:pt>
                <c:pt idx="3">
                  <c:v>8.1351988950000003</c:v>
                </c:pt>
                <c:pt idx="4">
                  <c:v>10.44779834</c:v>
                </c:pt>
                <c:pt idx="5">
                  <c:v>12.760397790000001</c:v>
                </c:pt>
                <c:pt idx="6">
                  <c:v>13.79068526</c:v>
                </c:pt>
                <c:pt idx="7">
                  <c:v>14.90460231</c:v>
                </c:pt>
                <c:pt idx="8">
                  <c:v>16.10921016</c:v>
                </c:pt>
                <c:pt idx="9">
                  <c:v>17.412172470000002</c:v>
                </c:pt>
                <c:pt idx="10">
                  <c:v>18.821772769999999</c:v>
                </c:pt>
                <c:pt idx="11">
                  <c:v>20.35287683</c:v>
                </c:pt>
                <c:pt idx="12">
                  <c:v>22.009429470000001</c:v>
                </c:pt>
                <c:pt idx="13">
                  <c:v>23.801928459999999</c:v>
                </c:pt>
                <c:pt idx="14">
                  <c:v>25.74168414</c:v>
                </c:pt>
                <c:pt idx="15">
                  <c:v>27.840955090000001</c:v>
                </c:pt>
                <c:pt idx="16">
                  <c:v>30.245518870000001</c:v>
                </c:pt>
                <c:pt idx="17">
                  <c:v>32.86877492</c:v>
                </c:pt>
                <c:pt idx="18">
                  <c:v>35.730042060000002</c:v>
                </c:pt>
                <c:pt idx="19">
                  <c:v>38.850371469999999</c:v>
                </c:pt>
                <c:pt idx="20">
                  <c:v>42.6947063</c:v>
                </c:pt>
                <c:pt idx="21">
                  <c:v>46.467476120000001</c:v>
                </c:pt>
                <c:pt idx="22">
                  <c:v>50.579825239999998</c:v>
                </c:pt>
                <c:pt idx="23">
                  <c:v>55.062197349999998</c:v>
                </c:pt>
                <c:pt idx="24">
                  <c:v>59.947677949999999</c:v>
                </c:pt>
                <c:pt idx="25">
                  <c:v>65.272407049999998</c:v>
                </c:pt>
                <c:pt idx="26">
                  <c:v>70.010162219999998</c:v>
                </c:pt>
                <c:pt idx="27">
                  <c:v>75.094554200000005</c:v>
                </c:pt>
                <c:pt idx="28">
                  <c:v>80.550968370000007</c:v>
                </c:pt>
                <c:pt idx="29">
                  <c:v>86.406599310000004</c:v>
                </c:pt>
                <c:pt idx="30">
                  <c:v>92.690670229999995</c:v>
                </c:pt>
                <c:pt idx="31">
                  <c:v>99.43970616</c:v>
                </c:pt>
                <c:pt idx="32">
                  <c:v>106.68266199999999</c:v>
                </c:pt>
                <c:pt idx="33">
                  <c:v>114.4557372</c:v>
                </c:pt>
                <c:pt idx="34">
                  <c:v>122.7977332</c:v>
                </c:pt>
                <c:pt idx="35">
                  <c:v>131.75035109999999</c:v>
                </c:pt>
                <c:pt idx="36">
                  <c:v>138.12501399999999</c:v>
                </c:pt>
                <c:pt idx="37">
                  <c:v>144.81151800000001</c:v>
                </c:pt>
                <c:pt idx="38">
                  <c:v>151.82501500000001</c:v>
                </c:pt>
                <c:pt idx="39">
                  <c:v>159.1813976</c:v>
                </c:pt>
                <c:pt idx="40">
                  <c:v>166.8973264</c:v>
                </c:pt>
                <c:pt idx="41">
                  <c:v>174.99038239999999</c:v>
                </c:pt>
                <c:pt idx="42">
                  <c:v>183.47898409999999</c:v>
                </c:pt>
                <c:pt idx="43">
                  <c:v>192.38217599999999</c:v>
                </c:pt>
                <c:pt idx="44">
                  <c:v>201.7198539</c:v>
                </c:pt>
                <c:pt idx="45">
                  <c:v>211.5129067</c:v>
                </c:pt>
                <c:pt idx="46">
                  <c:v>219.5161488</c:v>
                </c:pt>
                <c:pt idx="47">
                  <c:v>227.82414600000001</c:v>
                </c:pt>
                <c:pt idx="48">
                  <c:v>236.4479011</c:v>
                </c:pt>
                <c:pt idx="49">
                  <c:v>245.3987252</c:v>
                </c:pt>
                <c:pt idx="50">
                  <c:v>254.68844580000001</c:v>
                </c:pt>
                <c:pt idx="51">
                  <c:v>264.3297973</c:v>
                </c:pt>
                <c:pt idx="52">
                  <c:v>274.33590950000001</c:v>
                </c:pt>
                <c:pt idx="53">
                  <c:v>284.71976649999999</c:v>
                </c:pt>
                <c:pt idx="54">
                  <c:v>295.49469379999999</c:v>
                </c:pt>
                <c:pt idx="55">
                  <c:v>306.6746953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2-9A07-417F-AD18-FFA243DEA45F}"/>
            </c:ext>
          </c:extLst>
        </c:ser>
        <c:ser>
          <c:idx val="35"/>
          <c:order val="35"/>
          <c:tx>
            <c:strRef>
              <c:f>'Final Elc Demand Africa'!$A$36</c:f>
              <c:strCache>
                <c:ptCount val="1"/>
                <c:pt idx="0">
                  <c:v>Nigeria</c:v>
                </c:pt>
              </c:strCache>
            </c:strRef>
          </c:tx>
          <c:spPr>
            <a:ln w="28575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Africa'!$B$36:$BE$36</c:f>
              <c:numCache>
                <c:formatCode>General</c:formatCode>
                <c:ptCount val="56"/>
                <c:pt idx="0">
                  <c:v>90.327610000000007</c:v>
                </c:pt>
                <c:pt idx="1">
                  <c:v>91.108789999999999</c:v>
                </c:pt>
                <c:pt idx="2">
                  <c:v>131.99416500000001</c:v>
                </c:pt>
                <c:pt idx="3">
                  <c:v>172.87954010000001</c:v>
                </c:pt>
                <c:pt idx="4">
                  <c:v>213.7649151</c:v>
                </c:pt>
                <c:pt idx="5">
                  <c:v>254.6502902</c:v>
                </c:pt>
                <c:pt idx="6">
                  <c:v>273.71759040000001</c:v>
                </c:pt>
                <c:pt idx="7">
                  <c:v>294.13034750000003</c:v>
                </c:pt>
                <c:pt idx="8">
                  <c:v>315.98835250000002</c:v>
                </c:pt>
                <c:pt idx="9">
                  <c:v>339.39813820000001</c:v>
                </c:pt>
                <c:pt idx="10">
                  <c:v>364.47360529999997</c:v>
                </c:pt>
                <c:pt idx="11">
                  <c:v>390.76186589999998</c:v>
                </c:pt>
                <c:pt idx="12">
                  <c:v>418.91679629999999</c:v>
                </c:pt>
                <c:pt idx="13">
                  <c:v>449.07441619999997</c:v>
                </c:pt>
                <c:pt idx="14">
                  <c:v>481.38049119999999</c:v>
                </c:pt>
                <c:pt idx="15">
                  <c:v>515.99074800000005</c:v>
                </c:pt>
                <c:pt idx="16">
                  <c:v>551.83330249999995</c:v>
                </c:pt>
                <c:pt idx="17">
                  <c:v>590.64121150000005</c:v>
                </c:pt>
                <c:pt idx="18">
                  <c:v>632.61928220000004</c:v>
                </c:pt>
                <c:pt idx="19">
                  <c:v>677.9922206</c:v>
                </c:pt>
                <c:pt idx="20">
                  <c:v>753.4247732</c:v>
                </c:pt>
                <c:pt idx="21">
                  <c:v>812.63488280000001</c:v>
                </c:pt>
                <c:pt idx="22">
                  <c:v>876.50671639999996</c:v>
                </c:pt>
                <c:pt idx="23">
                  <c:v>945.40495050000004</c:v>
                </c:pt>
                <c:pt idx="24">
                  <c:v>1019.722047</c:v>
                </c:pt>
                <c:pt idx="25">
                  <c:v>1099.881492</c:v>
                </c:pt>
                <c:pt idx="26">
                  <c:v>1168.1436349999999</c:v>
                </c:pt>
                <c:pt idx="27">
                  <c:v>1240.6279919999999</c:v>
                </c:pt>
                <c:pt idx="28">
                  <c:v>1317.594429</c:v>
                </c:pt>
                <c:pt idx="29">
                  <c:v>1399.3186639999999</c:v>
                </c:pt>
                <c:pt idx="30">
                  <c:v>1486.093779</c:v>
                </c:pt>
                <c:pt idx="31">
                  <c:v>1577.990192</c:v>
                </c:pt>
                <c:pt idx="32">
                  <c:v>1675.566783</c:v>
                </c:pt>
                <c:pt idx="33">
                  <c:v>1779.1746069999999</c:v>
                </c:pt>
                <c:pt idx="34">
                  <c:v>1889.186917</c:v>
                </c:pt>
                <c:pt idx="35">
                  <c:v>2006.0001540000001</c:v>
                </c:pt>
                <c:pt idx="36">
                  <c:v>2081.2966299999998</c:v>
                </c:pt>
                <c:pt idx="37">
                  <c:v>2159.4121500000001</c:v>
                </c:pt>
                <c:pt idx="38">
                  <c:v>2240.4543659999999</c:v>
                </c:pt>
                <c:pt idx="39">
                  <c:v>2324.5354790000001</c:v>
                </c:pt>
                <c:pt idx="40">
                  <c:v>2411.771358</c:v>
                </c:pt>
                <c:pt idx="41">
                  <c:v>2502.2804470000001</c:v>
                </c:pt>
                <c:pt idx="42">
                  <c:v>2596.1852479999998</c:v>
                </c:pt>
                <c:pt idx="43">
                  <c:v>2693.614208</c:v>
                </c:pt>
                <c:pt idx="44">
                  <c:v>2794.7005589999999</c:v>
                </c:pt>
                <c:pt idx="45">
                  <c:v>2899.5819940000001</c:v>
                </c:pt>
                <c:pt idx="46">
                  <c:v>2977.6441890000001</c:v>
                </c:pt>
                <c:pt idx="47">
                  <c:v>3057.8070320000002</c:v>
                </c:pt>
                <c:pt idx="48">
                  <c:v>3140.1253959999999</c:v>
                </c:pt>
                <c:pt idx="49">
                  <c:v>3224.6553210000002</c:v>
                </c:pt>
                <c:pt idx="50">
                  <c:v>3311.4540659999998</c:v>
                </c:pt>
                <c:pt idx="51">
                  <c:v>3400.5807220000002</c:v>
                </c:pt>
                <c:pt idx="52">
                  <c:v>3492.0954729999999</c:v>
                </c:pt>
                <c:pt idx="53">
                  <c:v>3586.0592390000002</c:v>
                </c:pt>
                <c:pt idx="54">
                  <c:v>3682.5342380000002</c:v>
                </c:pt>
                <c:pt idx="55">
                  <c:v>3781.5845220000001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3-9A07-417F-AD18-FFA243DEA45F}"/>
            </c:ext>
          </c:extLst>
        </c:ser>
        <c:ser>
          <c:idx val="36"/>
          <c:order val="36"/>
          <c:tx>
            <c:strRef>
              <c:f>'Final Elc Demand Africa'!$A$37</c:f>
              <c:strCache>
                <c:ptCount val="1"/>
                <c:pt idx="0">
                  <c:v>Rwanda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Africa'!$B$37:$BE$37</c:f>
              <c:numCache>
                <c:formatCode>General</c:formatCode>
                <c:ptCount val="56"/>
                <c:pt idx="0">
                  <c:v>1.5069999999999999</c:v>
                </c:pt>
                <c:pt idx="1">
                  <c:v>2.016</c:v>
                </c:pt>
                <c:pt idx="2">
                  <c:v>3.5953529739999999</c:v>
                </c:pt>
                <c:pt idx="3">
                  <c:v>5.1747059469999996</c:v>
                </c:pt>
                <c:pt idx="4">
                  <c:v>6.7540589210000004</c:v>
                </c:pt>
                <c:pt idx="5">
                  <c:v>8.3334118949999993</c:v>
                </c:pt>
                <c:pt idx="6">
                  <c:v>8.8516901059999995</c:v>
                </c:pt>
                <c:pt idx="7">
                  <c:v>9.4051262260000001</c:v>
                </c:pt>
                <c:pt idx="8">
                  <c:v>9.9959619849999992</c:v>
                </c:pt>
                <c:pt idx="9">
                  <c:v>10.62659513</c:v>
                </c:pt>
                <c:pt idx="10">
                  <c:v>11.29959354</c:v>
                </c:pt>
                <c:pt idx="11">
                  <c:v>12.11604444</c:v>
                </c:pt>
                <c:pt idx="12">
                  <c:v>12.98729739</c:v>
                </c:pt>
                <c:pt idx="13">
                  <c:v>13.91728118</c:v>
                </c:pt>
                <c:pt idx="14">
                  <c:v>14.910182539999999</c:v>
                </c:pt>
                <c:pt idx="15">
                  <c:v>15.9704537</c:v>
                </c:pt>
                <c:pt idx="16">
                  <c:v>17.102699900000001</c:v>
                </c:pt>
                <c:pt idx="17">
                  <c:v>18.322335460000001</c:v>
                </c:pt>
                <c:pt idx="18">
                  <c:v>19.635341919999998</c:v>
                </c:pt>
                <c:pt idx="19">
                  <c:v>21.04817345</c:v>
                </c:pt>
                <c:pt idx="20">
                  <c:v>22.986380919999998</c:v>
                </c:pt>
                <c:pt idx="21">
                  <c:v>24.679090599999999</c:v>
                </c:pt>
                <c:pt idx="22">
                  <c:v>26.498533179999999</c:v>
                </c:pt>
                <c:pt idx="23">
                  <c:v>28.453920849999999</c:v>
                </c:pt>
                <c:pt idx="24">
                  <c:v>30.55509619</c:v>
                </c:pt>
                <c:pt idx="25">
                  <c:v>32.812671000000002</c:v>
                </c:pt>
                <c:pt idx="26">
                  <c:v>34.753392380000001</c:v>
                </c:pt>
                <c:pt idx="27">
                  <c:v>36.80598312</c:v>
                </c:pt>
                <c:pt idx="28">
                  <c:v>38.97682717</c:v>
                </c:pt>
                <c:pt idx="29">
                  <c:v>41.272663430000001</c:v>
                </c:pt>
                <c:pt idx="30">
                  <c:v>43.700637980000003</c:v>
                </c:pt>
                <c:pt idx="31">
                  <c:v>46.184744049999999</c:v>
                </c:pt>
                <c:pt idx="32">
                  <c:v>48.812203709999999</c:v>
                </c:pt>
                <c:pt idx="33">
                  <c:v>51.591040219999996</c:v>
                </c:pt>
                <c:pt idx="34">
                  <c:v>54.5297938</c:v>
                </c:pt>
                <c:pt idx="35">
                  <c:v>57.637513509999998</c:v>
                </c:pt>
                <c:pt idx="36">
                  <c:v>59.525884189999999</c:v>
                </c:pt>
                <c:pt idx="37">
                  <c:v>61.473476740000002</c:v>
                </c:pt>
                <c:pt idx="38">
                  <c:v>63.482245730000002</c:v>
                </c:pt>
                <c:pt idx="39">
                  <c:v>65.55418426</c:v>
                </c:pt>
                <c:pt idx="40">
                  <c:v>67.691377360000004</c:v>
                </c:pt>
                <c:pt idx="41">
                  <c:v>69.895894690000006</c:v>
                </c:pt>
                <c:pt idx="42">
                  <c:v>72.16988388</c:v>
                </c:pt>
                <c:pt idx="43">
                  <c:v>74.515584380000007</c:v>
                </c:pt>
                <c:pt idx="44">
                  <c:v>76.935268129999997</c:v>
                </c:pt>
                <c:pt idx="45">
                  <c:v>79.431323090000006</c:v>
                </c:pt>
                <c:pt idx="46">
                  <c:v>81.167805139999999</c:v>
                </c:pt>
                <c:pt idx="47">
                  <c:v>82.940161470000007</c:v>
                </c:pt>
                <c:pt idx="48">
                  <c:v>84.749216959999998</c:v>
                </c:pt>
                <c:pt idx="49">
                  <c:v>86.595807789999995</c:v>
                </c:pt>
                <c:pt idx="50">
                  <c:v>88.480792840000007</c:v>
                </c:pt>
                <c:pt idx="51">
                  <c:v>90.405022799999998</c:v>
                </c:pt>
                <c:pt idx="52">
                  <c:v>92.369362030000005</c:v>
                </c:pt>
                <c:pt idx="53">
                  <c:v>94.374799069999995</c:v>
                </c:pt>
                <c:pt idx="54">
                  <c:v>96.422391410000003</c:v>
                </c:pt>
                <c:pt idx="55">
                  <c:v>98.513119799999998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4-9A07-417F-AD18-FFA243DEA45F}"/>
            </c:ext>
          </c:extLst>
        </c:ser>
        <c:ser>
          <c:idx val="37"/>
          <c:order val="37"/>
          <c:tx>
            <c:strRef>
              <c:f>'Final Elc Demand Africa'!$A$38</c:f>
              <c:strCache>
                <c:ptCount val="1"/>
                <c:pt idx="0">
                  <c:v>Senegal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Africa'!$B$38:$BE$38</c:f>
              <c:numCache>
                <c:formatCode>General</c:formatCode>
                <c:ptCount val="56"/>
                <c:pt idx="0">
                  <c:v>12.477589999999999</c:v>
                </c:pt>
                <c:pt idx="1">
                  <c:v>13.44239</c:v>
                </c:pt>
                <c:pt idx="2">
                  <c:v>13.589102820000001</c:v>
                </c:pt>
                <c:pt idx="3">
                  <c:v>13.73581564</c:v>
                </c:pt>
                <c:pt idx="4">
                  <c:v>13.88252846</c:v>
                </c:pt>
                <c:pt idx="5">
                  <c:v>14.029241280000001</c:v>
                </c:pt>
                <c:pt idx="6">
                  <c:v>14.830107569999999</c:v>
                </c:pt>
                <c:pt idx="7">
                  <c:v>15.68942088</c:v>
                </c:pt>
                <c:pt idx="8">
                  <c:v>16.610759340000001</c:v>
                </c:pt>
                <c:pt idx="9">
                  <c:v>17.59799507</c:v>
                </c:pt>
                <c:pt idx="10">
                  <c:v>18.655330299999999</c:v>
                </c:pt>
                <c:pt idx="11">
                  <c:v>20.030037910000001</c:v>
                </c:pt>
                <c:pt idx="12">
                  <c:v>21.50223291</c:v>
                </c:pt>
                <c:pt idx="13">
                  <c:v>23.079223639999999</c:v>
                </c:pt>
                <c:pt idx="14">
                  <c:v>24.768890320000001</c:v>
                </c:pt>
                <c:pt idx="15">
                  <c:v>26.579639799999999</c:v>
                </c:pt>
                <c:pt idx="16">
                  <c:v>28.537409749999998</c:v>
                </c:pt>
                <c:pt idx="17">
                  <c:v>30.65475567</c:v>
                </c:pt>
                <c:pt idx="18">
                  <c:v>32.943532329999996</c:v>
                </c:pt>
                <c:pt idx="19">
                  <c:v>35.416681359999998</c:v>
                </c:pt>
                <c:pt idx="20">
                  <c:v>39.023860329999998</c:v>
                </c:pt>
                <c:pt idx="21">
                  <c:v>42.041722499999999</c:v>
                </c:pt>
                <c:pt idx="22">
                  <c:v>45.299112049999998</c:v>
                </c:pt>
                <c:pt idx="23">
                  <c:v>48.81465111</c:v>
                </c:pt>
                <c:pt idx="24">
                  <c:v>52.608360470000001</c:v>
                </c:pt>
                <c:pt idx="25">
                  <c:v>56.701844870000002</c:v>
                </c:pt>
                <c:pt idx="26">
                  <c:v>60.279427089999999</c:v>
                </c:pt>
                <c:pt idx="27">
                  <c:v>64.079538729999996</c:v>
                </c:pt>
                <c:pt idx="28">
                  <c:v>68.115817509999999</c:v>
                </c:pt>
                <c:pt idx="29">
                  <c:v>72.402657309999995</c:v>
                </c:pt>
                <c:pt idx="30">
                  <c:v>76.955335059999996</c:v>
                </c:pt>
                <c:pt idx="31">
                  <c:v>81.737073609999996</c:v>
                </c:pt>
                <c:pt idx="32">
                  <c:v>86.815440319999993</c:v>
                </c:pt>
                <c:pt idx="33">
                  <c:v>92.208562369999996</c:v>
                </c:pt>
                <c:pt idx="34">
                  <c:v>97.935714520000005</c:v>
                </c:pt>
                <c:pt idx="35">
                  <c:v>104.0173602</c:v>
                </c:pt>
                <c:pt idx="36">
                  <c:v>107.9465732</c:v>
                </c:pt>
                <c:pt idx="37">
                  <c:v>112.0216451</c:v>
                </c:pt>
                <c:pt idx="38">
                  <c:v>116.24801290000001</c:v>
                </c:pt>
                <c:pt idx="39">
                  <c:v>120.6313856</c:v>
                </c:pt>
                <c:pt idx="40">
                  <c:v>125.1776746</c:v>
                </c:pt>
                <c:pt idx="41">
                  <c:v>129.8929588</c:v>
                </c:pt>
                <c:pt idx="42">
                  <c:v>134.78362509999999</c:v>
                </c:pt>
                <c:pt idx="43">
                  <c:v>139.8564552</c:v>
                </c:pt>
                <c:pt idx="44">
                  <c:v>145.11850749999999</c:v>
                </c:pt>
                <c:pt idx="45">
                  <c:v>150.5771235</c:v>
                </c:pt>
                <c:pt idx="46">
                  <c:v>154.6423944</c:v>
                </c:pt>
                <c:pt idx="47">
                  <c:v>158.8161236</c:v>
                </c:pt>
                <c:pt idx="48">
                  <c:v>163.1014189</c:v>
                </c:pt>
                <c:pt idx="49">
                  <c:v>167.5014754</c:v>
                </c:pt>
                <c:pt idx="50">
                  <c:v>172.01949999999999</c:v>
                </c:pt>
                <c:pt idx="51">
                  <c:v>176.65866389999999</c:v>
                </c:pt>
                <c:pt idx="52">
                  <c:v>181.422132</c:v>
                </c:pt>
                <c:pt idx="53">
                  <c:v>186.31321550000001</c:v>
                </c:pt>
                <c:pt idx="54">
                  <c:v>191.33529870000001</c:v>
                </c:pt>
                <c:pt idx="55">
                  <c:v>196.49179570000001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5-9A07-417F-AD18-FFA243DEA45F}"/>
            </c:ext>
          </c:extLst>
        </c:ser>
        <c:ser>
          <c:idx val="38"/>
          <c:order val="38"/>
          <c:tx>
            <c:strRef>
              <c:f>'Final Elc Demand Africa'!$A$39</c:f>
              <c:strCache>
                <c:ptCount val="1"/>
                <c:pt idx="0">
                  <c:v>Sierra Leone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Africa'!$B$39:$BE$39</c:f>
              <c:numCache>
                <c:formatCode>General</c:formatCode>
                <c:ptCount val="56"/>
                <c:pt idx="0">
                  <c:v>0.39600000000000002</c:v>
                </c:pt>
                <c:pt idx="1">
                  <c:v>0.40300000000000002</c:v>
                </c:pt>
                <c:pt idx="2">
                  <c:v>1.4297497889999999</c:v>
                </c:pt>
                <c:pt idx="3">
                  <c:v>2.4564995770000002</c:v>
                </c:pt>
                <c:pt idx="4">
                  <c:v>3.4832493659999999</c:v>
                </c:pt>
                <c:pt idx="5">
                  <c:v>4.509999154</c:v>
                </c:pt>
                <c:pt idx="6">
                  <c:v>4.8171270909999997</c:v>
                </c:pt>
                <c:pt idx="7">
                  <c:v>5.144855519</c:v>
                </c:pt>
                <c:pt idx="8">
                  <c:v>5.4946054609999999</c:v>
                </c:pt>
                <c:pt idx="9">
                  <c:v>5.8679021560000004</c:v>
                </c:pt>
                <c:pt idx="10">
                  <c:v>6.2663622459999999</c:v>
                </c:pt>
                <c:pt idx="11">
                  <c:v>6.6941170110000003</c:v>
                </c:pt>
                <c:pt idx="12">
                  <c:v>7.1506153829999999</c:v>
                </c:pt>
                <c:pt idx="13">
                  <c:v>7.6377282639999997</c:v>
                </c:pt>
                <c:pt idx="14">
                  <c:v>8.1574238799999996</c:v>
                </c:pt>
                <c:pt idx="15">
                  <c:v>8.7118220100000006</c:v>
                </c:pt>
                <c:pt idx="16">
                  <c:v>9.3363309640000001</c:v>
                </c:pt>
                <c:pt idx="17">
                  <c:v>10.00779898</c:v>
                </c:pt>
                <c:pt idx="18">
                  <c:v>10.729516370000001</c:v>
                </c:pt>
                <c:pt idx="19">
                  <c:v>11.50506944</c:v>
                </c:pt>
                <c:pt idx="20">
                  <c:v>12.52002218</c:v>
                </c:pt>
                <c:pt idx="21">
                  <c:v>13.440966530000001</c:v>
                </c:pt>
                <c:pt idx="22">
                  <c:v>14.430054159999999</c:v>
                </c:pt>
                <c:pt idx="23">
                  <c:v>15.49230324</c:v>
                </c:pt>
                <c:pt idx="24">
                  <c:v>16.633102350000001</c:v>
                </c:pt>
                <c:pt idx="25">
                  <c:v>17.858243529999999</c:v>
                </c:pt>
                <c:pt idx="26">
                  <c:v>18.891294039999998</c:v>
                </c:pt>
                <c:pt idx="27">
                  <c:v>19.98354428</c:v>
                </c:pt>
                <c:pt idx="28">
                  <c:v>21.13839016</c:v>
                </c:pt>
                <c:pt idx="29">
                  <c:v>22.359424879999999</c:v>
                </c:pt>
                <c:pt idx="30">
                  <c:v>23.650450790000001</c:v>
                </c:pt>
                <c:pt idx="31">
                  <c:v>25.017563389999999</c:v>
                </c:pt>
                <c:pt idx="32">
                  <c:v>26.463042730000002</c:v>
                </c:pt>
                <c:pt idx="33">
                  <c:v>27.991420430000002</c:v>
                </c:pt>
                <c:pt idx="34">
                  <c:v>29.607495360000001</c:v>
                </c:pt>
                <c:pt idx="35">
                  <c:v>31.31637675</c:v>
                </c:pt>
                <c:pt idx="36">
                  <c:v>32.365840759999998</c:v>
                </c:pt>
                <c:pt idx="37">
                  <c:v>33.450277640000003</c:v>
                </c:pt>
                <c:pt idx="38">
                  <c:v>34.570876980000001</c:v>
                </c:pt>
                <c:pt idx="39">
                  <c:v>35.728866779999997</c:v>
                </c:pt>
                <c:pt idx="40">
                  <c:v>36.925515070000003</c:v>
                </c:pt>
                <c:pt idx="41">
                  <c:v>38.162117510000002</c:v>
                </c:pt>
                <c:pt idx="42">
                  <c:v>39.440037719999999</c:v>
                </c:pt>
                <c:pt idx="43">
                  <c:v>40.76062864</c:v>
                </c:pt>
                <c:pt idx="44">
                  <c:v>42.125368960000003</c:v>
                </c:pt>
                <c:pt idx="45">
                  <c:v>43.535727940000001</c:v>
                </c:pt>
                <c:pt idx="46">
                  <c:v>44.533252050000002</c:v>
                </c:pt>
                <c:pt idx="47">
                  <c:v>45.553560349999998</c:v>
                </c:pt>
                <c:pt idx="48">
                  <c:v>46.597173920000003</c:v>
                </c:pt>
                <c:pt idx="49">
                  <c:v>47.664654310000003</c:v>
                </c:pt>
                <c:pt idx="50">
                  <c:v>48.756536240000003</c:v>
                </c:pt>
                <c:pt idx="51">
                  <c:v>49.873379649999997</c:v>
                </c:pt>
                <c:pt idx="52">
                  <c:v>51.015746620000002</c:v>
                </c:pt>
                <c:pt idx="53">
                  <c:v>52.184216859999999</c:v>
                </c:pt>
                <c:pt idx="54">
                  <c:v>53.379414869999998</c:v>
                </c:pt>
                <c:pt idx="55">
                  <c:v>54.601891109999997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6-9A07-417F-AD18-FFA243DEA45F}"/>
            </c:ext>
          </c:extLst>
        </c:ser>
        <c:ser>
          <c:idx val="39"/>
          <c:order val="39"/>
          <c:tx>
            <c:strRef>
              <c:f>'Final Elc Demand Africa'!$A$40</c:f>
              <c:strCache>
                <c:ptCount val="1"/>
                <c:pt idx="0">
                  <c:v>Somalia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Africa'!$B$40:$BE$40</c:f>
              <c:numCache>
                <c:formatCode>General</c:formatCode>
                <c:ptCount val="56"/>
                <c:pt idx="0">
                  <c:v>1.1339999999999999</c:v>
                </c:pt>
                <c:pt idx="1">
                  <c:v>1.1339999999999999</c:v>
                </c:pt>
                <c:pt idx="2">
                  <c:v>3.1389892260000001</c:v>
                </c:pt>
                <c:pt idx="3">
                  <c:v>5.1439784519999998</c:v>
                </c:pt>
                <c:pt idx="4">
                  <c:v>7.148967678</c:v>
                </c:pt>
                <c:pt idx="5">
                  <c:v>9.1539569039999993</c:v>
                </c:pt>
                <c:pt idx="6">
                  <c:v>9.8419907119999994</c:v>
                </c:pt>
                <c:pt idx="7">
                  <c:v>10.582010759999999</c:v>
                </c:pt>
                <c:pt idx="8">
                  <c:v>11.37770701</c:v>
                </c:pt>
                <c:pt idx="9">
                  <c:v>12.23304783</c:v>
                </c:pt>
                <c:pt idx="10">
                  <c:v>13.15230285</c:v>
                </c:pt>
                <c:pt idx="11">
                  <c:v>14.139613219999999</c:v>
                </c:pt>
                <c:pt idx="12">
                  <c:v>15.200279889999999</c:v>
                </c:pt>
                <c:pt idx="13">
                  <c:v>16.33984444</c:v>
                </c:pt>
                <c:pt idx="14">
                  <c:v>17.564336449999999</c:v>
                </c:pt>
                <c:pt idx="15">
                  <c:v>18.880223040000001</c:v>
                </c:pt>
                <c:pt idx="16">
                  <c:v>20.61036026</c:v>
                </c:pt>
                <c:pt idx="17">
                  <c:v>22.476317040000001</c:v>
                </c:pt>
                <c:pt idx="18">
                  <c:v>24.490462279999999</c:v>
                </c:pt>
                <c:pt idx="19">
                  <c:v>26.665995769999999</c:v>
                </c:pt>
                <c:pt idx="20">
                  <c:v>27.953787519999999</c:v>
                </c:pt>
                <c:pt idx="21">
                  <c:v>30.246875119999999</c:v>
                </c:pt>
                <c:pt idx="22">
                  <c:v>32.728895530000003</c:v>
                </c:pt>
                <c:pt idx="23">
                  <c:v>35.415680709999997</c:v>
                </c:pt>
                <c:pt idx="24">
                  <c:v>38.324429680000001</c:v>
                </c:pt>
                <c:pt idx="25">
                  <c:v>41.47373983</c:v>
                </c:pt>
                <c:pt idx="26">
                  <c:v>44.188485290000003</c:v>
                </c:pt>
                <c:pt idx="27">
                  <c:v>47.082817210000002</c:v>
                </c:pt>
                <c:pt idx="28">
                  <c:v>50.16870359</c:v>
                </c:pt>
                <c:pt idx="29">
                  <c:v>53.458898189999999</c:v>
                </c:pt>
                <c:pt idx="30">
                  <c:v>56.966976440000003</c:v>
                </c:pt>
                <c:pt idx="31">
                  <c:v>60.701115860000002</c:v>
                </c:pt>
                <c:pt idx="32">
                  <c:v>64.682659389999998</c:v>
                </c:pt>
                <c:pt idx="33">
                  <c:v>68.927956730000005</c:v>
                </c:pt>
                <c:pt idx="34">
                  <c:v>73.454416460000004</c:v>
                </c:pt>
                <c:pt idx="35">
                  <c:v>78.280547040000002</c:v>
                </c:pt>
                <c:pt idx="36">
                  <c:v>81.517232579999998</c:v>
                </c:pt>
                <c:pt idx="37">
                  <c:v>84.889629119999995</c:v>
                </c:pt>
                <c:pt idx="38">
                  <c:v>88.403121389999995</c:v>
                </c:pt>
                <c:pt idx="39">
                  <c:v>92.063241469999994</c:v>
                </c:pt>
                <c:pt idx="40">
                  <c:v>95.875787889999998</c:v>
                </c:pt>
                <c:pt idx="41">
                  <c:v>99.846985669999995</c:v>
                </c:pt>
                <c:pt idx="42">
                  <c:v>103.983344</c:v>
                </c:pt>
                <c:pt idx="43">
                  <c:v>108.2915364</c:v>
                </c:pt>
                <c:pt idx="44">
                  <c:v>112.77852799999999</c:v>
                </c:pt>
                <c:pt idx="45">
                  <c:v>117.4515699</c:v>
                </c:pt>
                <c:pt idx="46">
                  <c:v>121.067797</c:v>
                </c:pt>
                <c:pt idx="47">
                  <c:v>124.7953519</c:v>
                </c:pt>
                <c:pt idx="48">
                  <c:v>128.6376247</c:v>
                </c:pt>
                <c:pt idx="49">
                  <c:v>132.59811880000001</c:v>
                </c:pt>
                <c:pt idx="50">
                  <c:v>136.68046079999999</c:v>
                </c:pt>
                <c:pt idx="51">
                  <c:v>140.8883525</c:v>
                </c:pt>
                <c:pt idx="52">
                  <c:v>145.22559709999999</c:v>
                </c:pt>
                <c:pt idx="53">
                  <c:v>149.6961202</c:v>
                </c:pt>
                <c:pt idx="54">
                  <c:v>154.3039833</c:v>
                </c:pt>
                <c:pt idx="55">
                  <c:v>159.05334289999999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9A07-417F-AD18-FFA243DEA45F}"/>
            </c:ext>
          </c:extLst>
        </c:ser>
        <c:ser>
          <c:idx val="40"/>
          <c:order val="40"/>
          <c:tx>
            <c:strRef>
              <c:f>'Final Elc Demand Africa'!$A$41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Africa'!$B$41:$BE$41</c:f>
              <c:numCache>
                <c:formatCode>General</c:formatCode>
                <c:ptCount val="56"/>
                <c:pt idx="0">
                  <c:v>715.89210049999997</c:v>
                </c:pt>
                <c:pt idx="1">
                  <c:v>713.23202690000005</c:v>
                </c:pt>
                <c:pt idx="2">
                  <c:v>710.57195330000002</c:v>
                </c:pt>
                <c:pt idx="3">
                  <c:v>707.91187979999995</c:v>
                </c:pt>
                <c:pt idx="4">
                  <c:v>705.25180620000003</c:v>
                </c:pt>
                <c:pt idx="5">
                  <c:v>702.5917326</c:v>
                </c:pt>
                <c:pt idx="6">
                  <c:v>712.15125190000003</c:v>
                </c:pt>
                <c:pt idx="7">
                  <c:v>721.71077119999995</c:v>
                </c:pt>
                <c:pt idx="8">
                  <c:v>731.27029049999999</c:v>
                </c:pt>
                <c:pt idx="9">
                  <c:v>740.82980970000006</c:v>
                </c:pt>
                <c:pt idx="10">
                  <c:v>750.38932899999998</c:v>
                </c:pt>
                <c:pt idx="11">
                  <c:v>759.94884830000001</c:v>
                </c:pt>
                <c:pt idx="12">
                  <c:v>769.50836760000004</c:v>
                </c:pt>
                <c:pt idx="13">
                  <c:v>779.06788689999996</c:v>
                </c:pt>
                <c:pt idx="14">
                  <c:v>788.62740610000003</c:v>
                </c:pt>
                <c:pt idx="15">
                  <c:v>798.18692539999995</c:v>
                </c:pt>
                <c:pt idx="16">
                  <c:v>816.21114850000004</c:v>
                </c:pt>
                <c:pt idx="17">
                  <c:v>834.23537150000004</c:v>
                </c:pt>
                <c:pt idx="18">
                  <c:v>852.25959460000001</c:v>
                </c:pt>
                <c:pt idx="19">
                  <c:v>870.28381769999999</c:v>
                </c:pt>
                <c:pt idx="20">
                  <c:v>888.30804069999999</c:v>
                </c:pt>
                <c:pt idx="21">
                  <c:v>906.33226379999996</c:v>
                </c:pt>
                <c:pt idx="22">
                  <c:v>924.35648690000005</c:v>
                </c:pt>
                <c:pt idx="23">
                  <c:v>942.38070990000006</c:v>
                </c:pt>
                <c:pt idx="24">
                  <c:v>960.40493300000003</c:v>
                </c:pt>
                <c:pt idx="25">
                  <c:v>978.42915600000003</c:v>
                </c:pt>
                <c:pt idx="26">
                  <c:v>992.62309489999996</c:v>
                </c:pt>
                <c:pt idx="27">
                  <c:v>1006.817034</c:v>
                </c:pt>
                <c:pt idx="28">
                  <c:v>1021.010973</c:v>
                </c:pt>
                <c:pt idx="29">
                  <c:v>1035.2049119999999</c:v>
                </c:pt>
                <c:pt idx="30">
                  <c:v>1049.3988509999999</c:v>
                </c:pt>
                <c:pt idx="31">
                  <c:v>1063.592789</c:v>
                </c:pt>
                <c:pt idx="32">
                  <c:v>1077.786728</c:v>
                </c:pt>
                <c:pt idx="33">
                  <c:v>1091.980667</c:v>
                </c:pt>
                <c:pt idx="34">
                  <c:v>1106.174606</c:v>
                </c:pt>
                <c:pt idx="35">
                  <c:v>1120.368545</c:v>
                </c:pt>
                <c:pt idx="36">
                  <c:v>1136.053705</c:v>
                </c:pt>
                <c:pt idx="37">
                  <c:v>1151.958457</c:v>
                </c:pt>
                <c:pt idx="38">
                  <c:v>1168.085875</c:v>
                </c:pt>
                <c:pt idx="39">
                  <c:v>1184.439077</c:v>
                </c:pt>
                <c:pt idx="40">
                  <c:v>1201.0212240000001</c:v>
                </c:pt>
                <c:pt idx="41">
                  <c:v>1217.835521</c:v>
                </c:pt>
                <c:pt idx="42">
                  <c:v>1234.885219</c:v>
                </c:pt>
                <c:pt idx="43">
                  <c:v>1252.173612</c:v>
                </c:pt>
                <c:pt idx="44">
                  <c:v>1269.7040420000001</c:v>
                </c:pt>
                <c:pt idx="45">
                  <c:v>1287.4798989999999</c:v>
                </c:pt>
                <c:pt idx="46">
                  <c:v>1305.5046170000001</c:v>
                </c:pt>
                <c:pt idx="47">
                  <c:v>1323.781682</c:v>
                </c:pt>
                <c:pt idx="48">
                  <c:v>1342.3146260000001</c:v>
                </c:pt>
                <c:pt idx="49">
                  <c:v>1361.1070299999999</c:v>
                </c:pt>
                <c:pt idx="50">
                  <c:v>1380.1625289999999</c:v>
                </c:pt>
                <c:pt idx="51">
                  <c:v>1399.4848039999999</c:v>
                </c:pt>
                <c:pt idx="52">
                  <c:v>1419.0775920000001</c:v>
                </c:pt>
                <c:pt idx="53">
                  <c:v>1438.9446780000001</c:v>
                </c:pt>
                <c:pt idx="54">
                  <c:v>1459.089903</c:v>
                </c:pt>
                <c:pt idx="55">
                  <c:v>1479.5171620000001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8-9A07-417F-AD18-FFA243DEA45F}"/>
            </c:ext>
          </c:extLst>
        </c:ser>
        <c:ser>
          <c:idx val="41"/>
          <c:order val="41"/>
          <c:tx>
            <c:strRef>
              <c:f>'Final Elc Demand Africa'!$A$42</c:f>
              <c:strCache>
                <c:ptCount val="1"/>
                <c:pt idx="0">
                  <c:v>South Sudan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Africa'!$B$42:$BE$42</c:f>
              <c:numCache>
                <c:formatCode>General</c:formatCode>
                <c:ptCount val="56"/>
                <c:pt idx="0">
                  <c:v>1.9044099999999999</c:v>
                </c:pt>
                <c:pt idx="1">
                  <c:v>1.4472100000000001</c:v>
                </c:pt>
                <c:pt idx="2">
                  <c:v>2.496252906</c:v>
                </c:pt>
                <c:pt idx="3">
                  <c:v>3.545295812</c:v>
                </c:pt>
                <c:pt idx="4">
                  <c:v>4.5943387170000003</c:v>
                </c:pt>
                <c:pt idx="5">
                  <c:v>5.6433816229999998</c:v>
                </c:pt>
                <c:pt idx="6">
                  <c:v>6.039872634</c:v>
                </c:pt>
                <c:pt idx="7">
                  <c:v>6.4623076509999997</c:v>
                </c:pt>
                <c:pt idx="8">
                  <c:v>6.912500917</c:v>
                </c:pt>
                <c:pt idx="9">
                  <c:v>7.3924071769999999</c:v>
                </c:pt>
                <c:pt idx="10">
                  <c:v>7.9041275110000004</c:v>
                </c:pt>
                <c:pt idx="11">
                  <c:v>8.4498678609999995</c:v>
                </c:pt>
                <c:pt idx="12">
                  <c:v>9.0319407839999997</c:v>
                </c:pt>
                <c:pt idx="13">
                  <c:v>9.6527431769999996</c:v>
                </c:pt>
                <c:pt idx="14">
                  <c:v>10.314779079999999</c:v>
                </c:pt>
                <c:pt idx="15">
                  <c:v>11.02077278</c:v>
                </c:pt>
                <c:pt idx="16">
                  <c:v>11.855182770000001</c:v>
                </c:pt>
                <c:pt idx="17">
                  <c:v>12.751464589999999</c:v>
                </c:pt>
                <c:pt idx="18">
                  <c:v>13.714407400000001</c:v>
                </c:pt>
                <c:pt idx="19">
                  <c:v>14.74920739</c:v>
                </c:pt>
                <c:pt idx="20">
                  <c:v>15.86144221</c:v>
                </c:pt>
                <c:pt idx="21">
                  <c:v>17.057013990000002</c:v>
                </c:pt>
                <c:pt idx="22">
                  <c:v>18.3422138</c:v>
                </c:pt>
                <c:pt idx="23">
                  <c:v>19.723813960000001</c:v>
                </c:pt>
                <c:pt idx="24">
                  <c:v>21.209090029999999</c:v>
                </c:pt>
                <c:pt idx="25">
                  <c:v>22.805875650000001</c:v>
                </c:pt>
                <c:pt idx="26">
                  <c:v>24.142975060000001</c:v>
                </c:pt>
                <c:pt idx="27">
                  <c:v>25.55825381</c:v>
                </c:pt>
                <c:pt idx="28">
                  <c:v>27.056427759999998</c:v>
                </c:pt>
                <c:pt idx="29">
                  <c:v>28.642515169999999</c:v>
                </c:pt>
                <c:pt idx="30">
                  <c:v>30.321795779999999</c:v>
                </c:pt>
                <c:pt idx="31">
                  <c:v>32.099743539999999</c:v>
                </c:pt>
                <c:pt idx="32">
                  <c:v>33.982074140000002</c:v>
                </c:pt>
                <c:pt idx="33">
                  <c:v>35.974790570000003</c:v>
                </c:pt>
                <c:pt idx="34">
                  <c:v>38.08420692</c:v>
                </c:pt>
                <c:pt idx="35">
                  <c:v>40.316930900000003</c:v>
                </c:pt>
                <c:pt idx="36">
                  <c:v>41.703655599999998</c:v>
                </c:pt>
                <c:pt idx="37">
                  <c:v>43.13749842</c:v>
                </c:pt>
                <c:pt idx="38">
                  <c:v>44.619784160000002</c:v>
                </c:pt>
                <c:pt idx="39">
                  <c:v>46.151807910000002</c:v>
                </c:pt>
                <c:pt idx="40">
                  <c:v>47.734982389999999</c:v>
                </c:pt>
                <c:pt idx="41">
                  <c:v>49.370876170000003</c:v>
                </c:pt>
                <c:pt idx="42">
                  <c:v>51.061151850000002</c:v>
                </c:pt>
                <c:pt idx="43">
                  <c:v>52.807500990000001</c:v>
                </c:pt>
                <c:pt idx="44">
                  <c:v>54.611645420000002</c:v>
                </c:pt>
                <c:pt idx="45">
                  <c:v>56.475452769999997</c:v>
                </c:pt>
                <c:pt idx="46">
                  <c:v>57.80374484</c:v>
                </c:pt>
                <c:pt idx="47">
                  <c:v>59.161200800000003</c:v>
                </c:pt>
                <c:pt idx="48">
                  <c:v>60.548547790000001</c:v>
                </c:pt>
                <c:pt idx="49">
                  <c:v>61.966564439999999</c:v>
                </c:pt>
                <c:pt idx="50">
                  <c:v>63.416005669999997</c:v>
                </c:pt>
                <c:pt idx="51">
                  <c:v>64.897571839999998</c:v>
                </c:pt>
                <c:pt idx="52">
                  <c:v>66.411981969999999</c:v>
                </c:pt>
                <c:pt idx="53">
                  <c:v>67.960085890000002</c:v>
                </c:pt>
                <c:pt idx="54">
                  <c:v>69.54279459</c:v>
                </c:pt>
                <c:pt idx="55">
                  <c:v>71.160977579999994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9A07-417F-AD18-FFA243DEA45F}"/>
            </c:ext>
          </c:extLst>
        </c:ser>
        <c:ser>
          <c:idx val="42"/>
          <c:order val="42"/>
          <c:tx>
            <c:strRef>
              <c:f>'Final Elc Demand Africa'!$A$43</c:f>
              <c:strCache>
                <c:ptCount val="1"/>
                <c:pt idx="0">
                  <c:v>Sudan</c:v>
                </c:pt>
              </c:strCache>
            </c:strRef>
          </c:tx>
          <c:spPr>
            <a:ln w="28575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Africa'!$B$43:$BE$43</c:f>
              <c:numCache>
                <c:formatCode>General</c:formatCode>
                <c:ptCount val="56"/>
                <c:pt idx="0">
                  <c:v>40.125579999999999</c:v>
                </c:pt>
                <c:pt idx="1">
                  <c:v>45.05039</c:v>
                </c:pt>
                <c:pt idx="2">
                  <c:v>45.291053640000001</c:v>
                </c:pt>
                <c:pt idx="3">
                  <c:v>45.531717280000002</c:v>
                </c:pt>
                <c:pt idx="4">
                  <c:v>45.772380920000003</c:v>
                </c:pt>
                <c:pt idx="5">
                  <c:v>46.013044559999997</c:v>
                </c:pt>
                <c:pt idx="6">
                  <c:v>49.404798220000004</c:v>
                </c:pt>
                <c:pt idx="7">
                  <c:v>53.039259039999997</c:v>
                </c:pt>
                <c:pt idx="8">
                  <c:v>56.933256069999999</c:v>
                </c:pt>
                <c:pt idx="9">
                  <c:v>61.10468376</c:v>
                </c:pt>
                <c:pt idx="10">
                  <c:v>65.572683870000006</c:v>
                </c:pt>
                <c:pt idx="11">
                  <c:v>70.352340470000001</c:v>
                </c:pt>
                <c:pt idx="12">
                  <c:v>75.468635460000002</c:v>
                </c:pt>
                <c:pt idx="13">
                  <c:v>80.945617179999999</c:v>
                </c:pt>
                <c:pt idx="14">
                  <c:v>86.809189470000007</c:v>
                </c:pt>
                <c:pt idx="15">
                  <c:v>93.086957960000007</c:v>
                </c:pt>
                <c:pt idx="16">
                  <c:v>102.4751819</c:v>
                </c:pt>
                <c:pt idx="17">
                  <c:v>112.534048</c:v>
                </c:pt>
                <c:pt idx="18">
                  <c:v>123.32816080000001</c:v>
                </c:pt>
                <c:pt idx="19">
                  <c:v>134.9251333</c:v>
                </c:pt>
                <c:pt idx="20">
                  <c:v>135.42265209999999</c:v>
                </c:pt>
                <c:pt idx="21">
                  <c:v>146.04238670000001</c:v>
                </c:pt>
                <c:pt idx="22">
                  <c:v>157.48768250000001</c:v>
                </c:pt>
                <c:pt idx="23">
                  <c:v>169.82265870000001</c:v>
                </c:pt>
                <c:pt idx="24">
                  <c:v>183.116556</c:v>
                </c:pt>
                <c:pt idx="25">
                  <c:v>197.44403679999999</c:v>
                </c:pt>
                <c:pt idx="26">
                  <c:v>209.5853012</c:v>
                </c:pt>
                <c:pt idx="27">
                  <c:v>222.4665487</c:v>
                </c:pt>
                <c:pt idx="28">
                  <c:v>236.13364240000001</c:v>
                </c:pt>
                <c:pt idx="29">
                  <c:v>250.63553350000001</c:v>
                </c:pt>
                <c:pt idx="30">
                  <c:v>266.0240665</c:v>
                </c:pt>
                <c:pt idx="31">
                  <c:v>282.28291569999999</c:v>
                </c:pt>
                <c:pt idx="32">
                  <c:v>299.53688959999999</c:v>
                </c:pt>
                <c:pt idx="33">
                  <c:v>317.84745809999998</c:v>
                </c:pt>
                <c:pt idx="34">
                  <c:v>337.28001769999997</c:v>
                </c:pt>
                <c:pt idx="35">
                  <c:v>357.90378939999999</c:v>
                </c:pt>
                <c:pt idx="36">
                  <c:v>371.09970650000002</c:v>
                </c:pt>
                <c:pt idx="37">
                  <c:v>384.78201089999999</c:v>
                </c:pt>
                <c:pt idx="38">
                  <c:v>398.96848440000002</c:v>
                </c:pt>
                <c:pt idx="39">
                  <c:v>413.67744470000002</c:v>
                </c:pt>
                <c:pt idx="40">
                  <c:v>428.92772489999999</c:v>
                </c:pt>
                <c:pt idx="41">
                  <c:v>444.73894300000001</c:v>
                </c:pt>
                <c:pt idx="42">
                  <c:v>461.13116509999998</c:v>
                </c:pt>
                <c:pt idx="43">
                  <c:v>478.12471620000002</c:v>
                </c:pt>
                <c:pt idx="44">
                  <c:v>495.74042689999999</c:v>
                </c:pt>
                <c:pt idx="45">
                  <c:v>513.99999089999994</c:v>
                </c:pt>
                <c:pt idx="46">
                  <c:v>527.47810230000005</c:v>
                </c:pt>
                <c:pt idx="47">
                  <c:v>541.30357140000001</c:v>
                </c:pt>
                <c:pt idx="48">
                  <c:v>555.48451309999996</c:v>
                </c:pt>
                <c:pt idx="49">
                  <c:v>570.02925589999995</c:v>
                </c:pt>
                <c:pt idx="50">
                  <c:v>584.94647229999998</c:v>
                </c:pt>
                <c:pt idx="51">
                  <c:v>600.24543510000001</c:v>
                </c:pt>
                <c:pt idx="52">
                  <c:v>615.93591070000002</c:v>
                </c:pt>
                <c:pt idx="53">
                  <c:v>632.02791060000004</c:v>
                </c:pt>
                <c:pt idx="54">
                  <c:v>648.53187920000005</c:v>
                </c:pt>
                <c:pt idx="55">
                  <c:v>665.45857230000001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A-9A07-417F-AD18-FFA243DEA45F}"/>
            </c:ext>
          </c:extLst>
        </c:ser>
        <c:ser>
          <c:idx val="43"/>
          <c:order val="43"/>
          <c:tx>
            <c:strRef>
              <c:f>'Final Elc Demand Africa'!$A$44</c:f>
              <c:strCache>
                <c:ptCount val="1"/>
                <c:pt idx="0">
                  <c:v>Tanzania</c:v>
                </c:pt>
              </c:strCache>
            </c:strRef>
          </c:tx>
          <c:spPr>
            <a:ln w="28575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Africa'!$B$44:$BE$44</c:f>
              <c:numCache>
                <c:formatCode>General</c:formatCode>
                <c:ptCount val="56"/>
                <c:pt idx="0">
                  <c:v>18.900010000000002</c:v>
                </c:pt>
                <c:pt idx="1">
                  <c:v>19.89358</c:v>
                </c:pt>
                <c:pt idx="2">
                  <c:v>25.03273677</c:v>
                </c:pt>
                <c:pt idx="3">
                  <c:v>30.171893539999999</c:v>
                </c:pt>
                <c:pt idx="4">
                  <c:v>35.311050309999999</c:v>
                </c:pt>
                <c:pt idx="5">
                  <c:v>40.450207079999998</c:v>
                </c:pt>
                <c:pt idx="6">
                  <c:v>42.845358079999997</c:v>
                </c:pt>
                <c:pt idx="7">
                  <c:v>45.421241639999998</c:v>
                </c:pt>
                <c:pt idx="8">
                  <c:v>48.18987302</c:v>
                </c:pt>
                <c:pt idx="9">
                  <c:v>51.164292979999999</c:v>
                </c:pt>
                <c:pt idx="10">
                  <c:v>54.358615319999998</c:v>
                </c:pt>
                <c:pt idx="11">
                  <c:v>57.610752179999999</c:v>
                </c:pt>
                <c:pt idx="12">
                  <c:v>61.115054579999999</c:v>
                </c:pt>
                <c:pt idx="13">
                  <c:v>64.887820770000005</c:v>
                </c:pt>
                <c:pt idx="14">
                  <c:v>68.946807469999996</c:v>
                </c:pt>
                <c:pt idx="15">
                  <c:v>73.311287190000002</c:v>
                </c:pt>
                <c:pt idx="16">
                  <c:v>78.978779259999996</c:v>
                </c:pt>
                <c:pt idx="17">
                  <c:v>85.116998949999996</c:v>
                </c:pt>
                <c:pt idx="18">
                  <c:v>91.76248769</c:v>
                </c:pt>
                <c:pt idx="19">
                  <c:v>98.95490049</c:v>
                </c:pt>
                <c:pt idx="20">
                  <c:v>108.2638448</c:v>
                </c:pt>
                <c:pt idx="21">
                  <c:v>117.0951317</c:v>
                </c:pt>
                <c:pt idx="22">
                  <c:v>126.6444111</c:v>
                </c:pt>
                <c:pt idx="23">
                  <c:v>136.96967369999999</c:v>
                </c:pt>
                <c:pt idx="24">
                  <c:v>148.13343219999999</c:v>
                </c:pt>
                <c:pt idx="25">
                  <c:v>160.20327090000001</c:v>
                </c:pt>
                <c:pt idx="26">
                  <c:v>170.47129430000001</c:v>
                </c:pt>
                <c:pt idx="27">
                  <c:v>181.40091939999999</c:v>
                </c:pt>
                <c:pt idx="28">
                  <c:v>193.03413850000001</c:v>
                </c:pt>
                <c:pt idx="29">
                  <c:v>205.41565299999999</c:v>
                </c:pt>
                <c:pt idx="30">
                  <c:v>218.5930449</c:v>
                </c:pt>
                <c:pt idx="31">
                  <c:v>232.7121942</c:v>
                </c:pt>
                <c:pt idx="32">
                  <c:v>247.73740029999999</c:v>
                </c:pt>
                <c:pt idx="33">
                  <c:v>263.72680960000002</c:v>
                </c:pt>
                <c:pt idx="34">
                  <c:v>280.74239720000003</c:v>
                </c:pt>
                <c:pt idx="35">
                  <c:v>298.85004190000001</c:v>
                </c:pt>
                <c:pt idx="36">
                  <c:v>310.84401580000002</c:v>
                </c:pt>
                <c:pt idx="37">
                  <c:v>323.31585740000003</c:v>
                </c:pt>
                <c:pt idx="38">
                  <c:v>336.28468049999998</c:v>
                </c:pt>
                <c:pt idx="39">
                  <c:v>349.77034159999999</c:v>
                </c:pt>
                <c:pt idx="40">
                  <c:v>363.7934917</c:v>
                </c:pt>
                <c:pt idx="41">
                  <c:v>378.37542930000001</c:v>
                </c:pt>
                <c:pt idx="42">
                  <c:v>393.53830019999998</c:v>
                </c:pt>
                <c:pt idx="43">
                  <c:v>409.30524689999999</c:v>
                </c:pt>
                <c:pt idx="44">
                  <c:v>425.70036290000002</c:v>
                </c:pt>
                <c:pt idx="45">
                  <c:v>442.74858</c:v>
                </c:pt>
                <c:pt idx="46">
                  <c:v>455.76807250000002</c:v>
                </c:pt>
                <c:pt idx="47">
                  <c:v>469.16629510000001</c:v>
                </c:pt>
                <c:pt idx="48">
                  <c:v>482.95386509999997</c:v>
                </c:pt>
                <c:pt idx="49">
                  <c:v>497.1416787</c:v>
                </c:pt>
                <c:pt idx="50">
                  <c:v>511.74090999999999</c:v>
                </c:pt>
                <c:pt idx="51">
                  <c:v>526.76307469999995</c:v>
                </c:pt>
                <c:pt idx="52">
                  <c:v>542.21994329999995</c:v>
                </c:pt>
                <c:pt idx="53">
                  <c:v>558.12352869999995</c:v>
                </c:pt>
                <c:pt idx="54">
                  <c:v>574.48604590000002</c:v>
                </c:pt>
                <c:pt idx="55">
                  <c:v>591.32012729999997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B-9A07-417F-AD18-FFA243DEA45F}"/>
            </c:ext>
          </c:extLst>
        </c:ser>
        <c:ser>
          <c:idx val="44"/>
          <c:order val="44"/>
          <c:tx>
            <c:strRef>
              <c:f>'Final Elc Demand Africa'!$A$45</c:f>
              <c:strCache>
                <c:ptCount val="1"/>
                <c:pt idx="0">
                  <c:v>Togo</c:v>
                </c:pt>
              </c:strCache>
            </c:strRef>
          </c:tx>
          <c:spPr>
            <a:ln w="28575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Africa'!$B$45:$BE$45</c:f>
              <c:numCache>
                <c:formatCode>General</c:formatCode>
                <c:ptCount val="56"/>
                <c:pt idx="0">
                  <c:v>4.3559900000000003</c:v>
                </c:pt>
                <c:pt idx="1">
                  <c:v>4.4928100000000004</c:v>
                </c:pt>
                <c:pt idx="2">
                  <c:v>4.6594324040000004</c:v>
                </c:pt>
                <c:pt idx="3">
                  <c:v>4.8260548090000004</c:v>
                </c:pt>
                <c:pt idx="4">
                  <c:v>4.9926772130000003</c:v>
                </c:pt>
                <c:pt idx="5">
                  <c:v>5.1592996170000003</c:v>
                </c:pt>
                <c:pt idx="6">
                  <c:v>5.5209778910000002</c:v>
                </c:pt>
                <c:pt idx="7">
                  <c:v>5.9075550449999996</c:v>
                </c:pt>
                <c:pt idx="8">
                  <c:v>6.320818418</c:v>
                </c:pt>
                <c:pt idx="9">
                  <c:v>6.7626587110000003</c:v>
                </c:pt>
                <c:pt idx="10">
                  <c:v>7.235098754</c:v>
                </c:pt>
                <c:pt idx="11">
                  <c:v>7.7002140050000003</c:v>
                </c:pt>
                <c:pt idx="12">
                  <c:v>8.1980264439999999</c:v>
                </c:pt>
                <c:pt idx="13">
                  <c:v>8.7306903919999996</c:v>
                </c:pt>
                <c:pt idx="14">
                  <c:v>9.3004938040000003</c:v>
                </c:pt>
                <c:pt idx="15">
                  <c:v>9.9098871460000009</c:v>
                </c:pt>
                <c:pt idx="16">
                  <c:v>10.649056310000001</c:v>
                </c:pt>
                <c:pt idx="17">
                  <c:v>11.4454917</c:v>
                </c:pt>
                <c:pt idx="18">
                  <c:v>12.30338315</c:v>
                </c:pt>
                <c:pt idx="19">
                  <c:v>13.227203729999999</c:v>
                </c:pt>
                <c:pt idx="20">
                  <c:v>14.468039600000001</c:v>
                </c:pt>
                <c:pt idx="21">
                  <c:v>15.574473619999999</c:v>
                </c:pt>
                <c:pt idx="22">
                  <c:v>16.765310599999999</c:v>
                </c:pt>
                <c:pt idx="23">
                  <c:v>18.04687582</c:v>
                </c:pt>
                <c:pt idx="24">
                  <c:v>19.425988570000001</c:v>
                </c:pt>
                <c:pt idx="25">
                  <c:v>20.909965410000002</c:v>
                </c:pt>
                <c:pt idx="26">
                  <c:v>22.123493360000001</c:v>
                </c:pt>
                <c:pt idx="27">
                  <c:v>23.409259559999999</c:v>
                </c:pt>
                <c:pt idx="28">
                  <c:v>24.771394369999999</c:v>
                </c:pt>
                <c:pt idx="29">
                  <c:v>26.214293130000001</c:v>
                </c:pt>
                <c:pt idx="30">
                  <c:v>27.742616699999999</c:v>
                </c:pt>
                <c:pt idx="31">
                  <c:v>29.447594200000001</c:v>
                </c:pt>
                <c:pt idx="32">
                  <c:v>31.252942390000001</c:v>
                </c:pt>
                <c:pt idx="33">
                  <c:v>33.164743649999998</c:v>
                </c:pt>
                <c:pt idx="34">
                  <c:v>35.189463240000002</c:v>
                </c:pt>
                <c:pt idx="35">
                  <c:v>37.333962470000003</c:v>
                </c:pt>
                <c:pt idx="36">
                  <c:v>38.702588259999999</c:v>
                </c:pt>
                <c:pt idx="37">
                  <c:v>40.121103189999999</c:v>
                </c:pt>
                <c:pt idx="38">
                  <c:v>41.591438599999996</c:v>
                </c:pt>
                <c:pt idx="39">
                  <c:v>43.115652160000003</c:v>
                </c:pt>
                <c:pt idx="40">
                  <c:v>44.695843140000001</c:v>
                </c:pt>
                <c:pt idx="41">
                  <c:v>46.334111980000003</c:v>
                </c:pt>
                <c:pt idx="42">
                  <c:v>48.032628629999998</c:v>
                </c:pt>
                <c:pt idx="43">
                  <c:v>49.793685359999998</c:v>
                </c:pt>
                <c:pt idx="44">
                  <c:v>51.619652250000001</c:v>
                </c:pt>
                <c:pt idx="45">
                  <c:v>53.512999960000002</c:v>
                </c:pt>
                <c:pt idx="46">
                  <c:v>54.909049570000001</c:v>
                </c:pt>
                <c:pt idx="47">
                  <c:v>56.34193896</c:v>
                </c:pt>
                <c:pt idx="48">
                  <c:v>57.812643799999996</c:v>
                </c:pt>
                <c:pt idx="49">
                  <c:v>59.32212595</c:v>
                </c:pt>
                <c:pt idx="50">
                  <c:v>60.871414540000004</c:v>
                </c:pt>
                <c:pt idx="51">
                  <c:v>62.461537909999997</c:v>
                </c:pt>
                <c:pt idx="52">
                  <c:v>64.093545969999994</c:v>
                </c:pt>
                <c:pt idx="53">
                  <c:v>65.768501180000001</c:v>
                </c:pt>
                <c:pt idx="54">
                  <c:v>67.487503439999998</c:v>
                </c:pt>
                <c:pt idx="55">
                  <c:v>69.25168936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C-9A07-417F-AD18-FFA243DEA45F}"/>
            </c:ext>
          </c:extLst>
        </c:ser>
        <c:ser>
          <c:idx val="45"/>
          <c:order val="45"/>
          <c:tx>
            <c:strRef>
              <c:f>'Final Elc Demand Africa'!$A$46</c:f>
              <c:strCache>
                <c:ptCount val="1"/>
                <c:pt idx="0">
                  <c:v>Tunisia</c:v>
                </c:pt>
              </c:strCache>
            </c:strRef>
          </c:tx>
          <c:spPr>
            <a:ln w="28575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Africa'!$B$46:$BE$46</c:f>
              <c:numCache>
                <c:formatCode>General</c:formatCode>
                <c:ptCount val="56"/>
                <c:pt idx="0">
                  <c:v>58.580633149999997</c:v>
                </c:pt>
                <c:pt idx="1">
                  <c:v>60.546984039999998</c:v>
                </c:pt>
                <c:pt idx="2">
                  <c:v>62.513334929999999</c:v>
                </c:pt>
                <c:pt idx="3">
                  <c:v>64.479685810000007</c:v>
                </c:pt>
                <c:pt idx="4">
                  <c:v>66.446036699999993</c:v>
                </c:pt>
                <c:pt idx="5">
                  <c:v>68.412387580000001</c:v>
                </c:pt>
                <c:pt idx="6">
                  <c:v>72.634988239999998</c:v>
                </c:pt>
                <c:pt idx="7">
                  <c:v>76.857588899999996</c:v>
                </c:pt>
                <c:pt idx="8">
                  <c:v>81.080189559999994</c:v>
                </c:pt>
                <c:pt idx="9">
                  <c:v>85.302790220000006</c:v>
                </c:pt>
                <c:pt idx="10">
                  <c:v>89.525390880000003</c:v>
                </c:pt>
                <c:pt idx="11">
                  <c:v>93.747991549999995</c:v>
                </c:pt>
                <c:pt idx="12">
                  <c:v>97.970592210000007</c:v>
                </c:pt>
                <c:pt idx="13">
                  <c:v>102.1931929</c:v>
                </c:pt>
                <c:pt idx="14">
                  <c:v>106.41579350000001</c:v>
                </c:pt>
                <c:pt idx="15">
                  <c:v>110.63839419999999</c:v>
                </c:pt>
                <c:pt idx="16">
                  <c:v>116.543224</c:v>
                </c:pt>
                <c:pt idx="17">
                  <c:v>122.4480538</c:v>
                </c:pt>
                <c:pt idx="18">
                  <c:v>128.35288360000001</c:v>
                </c:pt>
                <c:pt idx="19">
                  <c:v>134.2577134</c:v>
                </c:pt>
                <c:pt idx="20">
                  <c:v>140.16254309999999</c:v>
                </c:pt>
                <c:pt idx="21">
                  <c:v>146.06737290000001</c:v>
                </c:pt>
                <c:pt idx="22">
                  <c:v>151.9722027</c:v>
                </c:pt>
                <c:pt idx="23">
                  <c:v>157.87703250000001</c:v>
                </c:pt>
                <c:pt idx="24">
                  <c:v>163.7818623</c:v>
                </c:pt>
                <c:pt idx="25">
                  <c:v>169.68669209999999</c:v>
                </c:pt>
                <c:pt idx="26">
                  <c:v>176.24441619999999</c:v>
                </c:pt>
                <c:pt idx="27">
                  <c:v>182.80214040000001</c:v>
                </c:pt>
                <c:pt idx="28">
                  <c:v>189.35986449999999</c:v>
                </c:pt>
                <c:pt idx="29">
                  <c:v>195.91758870000001</c:v>
                </c:pt>
                <c:pt idx="30">
                  <c:v>202.47531280000001</c:v>
                </c:pt>
                <c:pt idx="31">
                  <c:v>209.03303700000001</c:v>
                </c:pt>
                <c:pt idx="32">
                  <c:v>215.59076110000001</c:v>
                </c:pt>
                <c:pt idx="33">
                  <c:v>222.14848520000001</c:v>
                </c:pt>
                <c:pt idx="34">
                  <c:v>228.70620940000001</c:v>
                </c:pt>
                <c:pt idx="35">
                  <c:v>235.26393350000001</c:v>
                </c:pt>
                <c:pt idx="36">
                  <c:v>243.02764329999999</c:v>
                </c:pt>
                <c:pt idx="37">
                  <c:v>251.04755560000001</c:v>
                </c:pt>
                <c:pt idx="38">
                  <c:v>259.3321249</c:v>
                </c:pt>
                <c:pt idx="39">
                  <c:v>267.890085</c:v>
                </c:pt>
                <c:pt idx="40">
                  <c:v>276.73045780000001</c:v>
                </c:pt>
                <c:pt idx="41">
                  <c:v>285.8625629</c:v>
                </c:pt>
                <c:pt idx="42">
                  <c:v>295.29602749999998</c:v>
                </c:pt>
                <c:pt idx="43">
                  <c:v>305.04079639999998</c:v>
                </c:pt>
                <c:pt idx="44">
                  <c:v>315.1071427</c:v>
                </c:pt>
                <c:pt idx="45">
                  <c:v>325.50567840000002</c:v>
                </c:pt>
                <c:pt idx="46">
                  <c:v>336.24736580000001</c:v>
                </c:pt>
                <c:pt idx="47">
                  <c:v>347.34352890000002</c:v>
                </c:pt>
                <c:pt idx="48">
                  <c:v>358.80586529999999</c:v>
                </c:pt>
                <c:pt idx="49">
                  <c:v>370.64645890000003</c:v>
                </c:pt>
                <c:pt idx="50">
                  <c:v>382.877792</c:v>
                </c:pt>
                <c:pt idx="51">
                  <c:v>395.5127592</c:v>
                </c:pt>
                <c:pt idx="52">
                  <c:v>408.5646802</c:v>
                </c:pt>
                <c:pt idx="53">
                  <c:v>422.04731470000002</c:v>
                </c:pt>
                <c:pt idx="54">
                  <c:v>435.97487599999999</c:v>
                </c:pt>
                <c:pt idx="55">
                  <c:v>450.36204700000002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D-9A07-417F-AD18-FFA243DEA45F}"/>
            </c:ext>
          </c:extLst>
        </c:ser>
        <c:ser>
          <c:idx val="46"/>
          <c:order val="46"/>
          <c:tx>
            <c:strRef>
              <c:f>'Final Elc Demand Africa'!$A$47</c:f>
              <c:strCache>
                <c:ptCount val="1"/>
                <c:pt idx="0">
                  <c:v>Uganda</c:v>
                </c:pt>
              </c:strCache>
            </c:strRef>
          </c:tx>
          <c:spPr>
            <a:ln w="28575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Africa'!$B$47:$BE$47</c:f>
              <c:numCache>
                <c:formatCode>General</c:formatCode>
                <c:ptCount val="56"/>
                <c:pt idx="0">
                  <c:v>10.047000000000001</c:v>
                </c:pt>
                <c:pt idx="1">
                  <c:v>10.047000000000001</c:v>
                </c:pt>
                <c:pt idx="2">
                  <c:v>14.595186419999999</c:v>
                </c:pt>
                <c:pt idx="3">
                  <c:v>19.143372849999999</c:v>
                </c:pt>
                <c:pt idx="4">
                  <c:v>23.691559269999999</c:v>
                </c:pt>
                <c:pt idx="5">
                  <c:v>28.239745689999999</c:v>
                </c:pt>
                <c:pt idx="6">
                  <c:v>30.13819904</c:v>
                </c:pt>
                <c:pt idx="7">
                  <c:v>32.18471143</c:v>
                </c:pt>
                <c:pt idx="8">
                  <c:v>34.38981587</c:v>
                </c:pt>
                <c:pt idx="9">
                  <c:v>36.764992909999997</c:v>
                </c:pt>
                <c:pt idx="10">
                  <c:v>39.322631600000001</c:v>
                </c:pt>
                <c:pt idx="11">
                  <c:v>41.96516596</c:v>
                </c:pt>
                <c:pt idx="12">
                  <c:v>44.816031359999997</c:v>
                </c:pt>
                <c:pt idx="13">
                  <c:v>47.889376740000003</c:v>
                </c:pt>
                <c:pt idx="14">
                  <c:v>51.200412129999997</c:v>
                </c:pt>
                <c:pt idx="15">
                  <c:v>54.765755910000003</c:v>
                </c:pt>
                <c:pt idx="16">
                  <c:v>59.167945680000003</c:v>
                </c:pt>
                <c:pt idx="17">
                  <c:v>63.943762649999996</c:v>
                </c:pt>
                <c:pt idx="18">
                  <c:v>69.123238650000005</c:v>
                </c:pt>
                <c:pt idx="19">
                  <c:v>74.739185399999997</c:v>
                </c:pt>
                <c:pt idx="20">
                  <c:v>81.812247740000004</c:v>
                </c:pt>
                <c:pt idx="21">
                  <c:v>88.746915619999996</c:v>
                </c:pt>
                <c:pt idx="22">
                  <c:v>96.259828400000004</c:v>
                </c:pt>
                <c:pt idx="23">
                  <c:v>104.4002138</c:v>
                </c:pt>
                <c:pt idx="24">
                  <c:v>113.22168019999999</c:v>
                </c:pt>
                <c:pt idx="25">
                  <c:v>122.78221139999999</c:v>
                </c:pt>
                <c:pt idx="26">
                  <c:v>130.94043070000001</c:v>
                </c:pt>
                <c:pt idx="27">
                  <c:v>139.64657130000001</c:v>
                </c:pt>
                <c:pt idx="28">
                  <c:v>148.9374995</c:v>
                </c:pt>
                <c:pt idx="29">
                  <c:v>158.85247530000001</c:v>
                </c:pt>
                <c:pt idx="30">
                  <c:v>169.4333164</c:v>
                </c:pt>
                <c:pt idx="31">
                  <c:v>180.7927449</c:v>
                </c:pt>
                <c:pt idx="32">
                  <c:v>192.91385930000001</c:v>
                </c:pt>
                <c:pt idx="33">
                  <c:v>205.84718380000001</c:v>
                </c:pt>
                <c:pt idx="34">
                  <c:v>219.64631750000001</c:v>
                </c:pt>
                <c:pt idx="35">
                  <c:v>234.36843049999999</c:v>
                </c:pt>
                <c:pt idx="36">
                  <c:v>244.35453229999999</c:v>
                </c:pt>
                <c:pt idx="37">
                  <c:v>254.76428759999999</c:v>
                </c:pt>
                <c:pt idx="38">
                  <c:v>265.61458329999999</c:v>
                </c:pt>
                <c:pt idx="39">
                  <c:v>276.92275110000003</c:v>
                </c:pt>
                <c:pt idx="40">
                  <c:v>288.70717869999999</c:v>
                </c:pt>
                <c:pt idx="41">
                  <c:v>300.98763969999999</c:v>
                </c:pt>
                <c:pt idx="42">
                  <c:v>313.78504329999998</c:v>
                </c:pt>
                <c:pt idx="43">
                  <c:v>327.12090230000001</c:v>
                </c:pt>
                <c:pt idx="44">
                  <c:v>341.01769880000001</c:v>
                </c:pt>
                <c:pt idx="45">
                  <c:v>355.49899040000003</c:v>
                </c:pt>
                <c:pt idx="46">
                  <c:v>366.8006924</c:v>
                </c:pt>
                <c:pt idx="47">
                  <c:v>378.45616519999999</c:v>
                </c:pt>
                <c:pt idx="48">
                  <c:v>390.47706640000001</c:v>
                </c:pt>
                <c:pt idx="49">
                  <c:v>402.87554369999998</c:v>
                </c:pt>
                <c:pt idx="50">
                  <c:v>415.66402829999998</c:v>
                </c:pt>
                <c:pt idx="51">
                  <c:v>428.85493250000002</c:v>
                </c:pt>
                <c:pt idx="52">
                  <c:v>442.46095889999998</c:v>
                </c:pt>
                <c:pt idx="53">
                  <c:v>456.49539979999997</c:v>
                </c:pt>
                <c:pt idx="54">
                  <c:v>470.97199430000001</c:v>
                </c:pt>
                <c:pt idx="55">
                  <c:v>485.90469680000001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E-9A07-417F-AD18-FFA243DEA45F}"/>
            </c:ext>
          </c:extLst>
        </c:ser>
        <c:ser>
          <c:idx val="47"/>
          <c:order val="47"/>
          <c:tx>
            <c:strRef>
              <c:f>'Final Elc Demand Africa'!$A$48</c:f>
              <c:strCache>
                <c:ptCount val="1"/>
                <c:pt idx="0">
                  <c:v>Zambia</c:v>
                </c:pt>
              </c:strCache>
            </c:strRef>
          </c:tx>
          <c:spPr>
            <a:ln w="28575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Africa'!$B$48:$BE$48</c:f>
              <c:numCache>
                <c:formatCode>General</c:formatCode>
                <c:ptCount val="56"/>
                <c:pt idx="0">
                  <c:v>41.220010000000002</c:v>
                </c:pt>
                <c:pt idx="1">
                  <c:v>43.361793059999997</c:v>
                </c:pt>
                <c:pt idx="2">
                  <c:v>45.614862729999999</c:v>
                </c:pt>
                <c:pt idx="3">
                  <c:v>47.985001420000003</c:v>
                </c:pt>
                <c:pt idx="4">
                  <c:v>50.478292019999998</c:v>
                </c:pt>
                <c:pt idx="5">
                  <c:v>53.101133470000001</c:v>
                </c:pt>
                <c:pt idx="6">
                  <c:v>56.410644439999999</c:v>
                </c:pt>
                <c:pt idx="7">
                  <c:v>59.964954409999997</c:v>
                </c:pt>
                <c:pt idx="8">
                  <c:v>63.780413379999999</c:v>
                </c:pt>
                <c:pt idx="9">
                  <c:v>67.874762369999999</c:v>
                </c:pt>
                <c:pt idx="10">
                  <c:v>72.267099479999999</c:v>
                </c:pt>
                <c:pt idx="11">
                  <c:v>77.698296760000005</c:v>
                </c:pt>
                <c:pt idx="12">
                  <c:v>83.520887380000005</c:v>
                </c:pt>
                <c:pt idx="13">
                  <c:v>89.762775840000003</c:v>
                </c:pt>
                <c:pt idx="14">
                  <c:v>96.453372569999999</c:v>
                </c:pt>
                <c:pt idx="15">
                  <c:v>103.6243721</c:v>
                </c:pt>
                <c:pt idx="16">
                  <c:v>111.22279140000001</c:v>
                </c:pt>
                <c:pt idx="17">
                  <c:v>119.4453551</c:v>
                </c:pt>
                <c:pt idx="18">
                  <c:v>128.33726820000001</c:v>
                </c:pt>
                <c:pt idx="19">
                  <c:v>137.94831439999999</c:v>
                </c:pt>
                <c:pt idx="20">
                  <c:v>152.3221868</c:v>
                </c:pt>
                <c:pt idx="21">
                  <c:v>164.42082289999999</c:v>
                </c:pt>
                <c:pt idx="22">
                  <c:v>177.47935680000001</c:v>
                </c:pt>
                <c:pt idx="23">
                  <c:v>191.5740227</c:v>
                </c:pt>
                <c:pt idx="24">
                  <c:v>206.7873338</c:v>
                </c:pt>
                <c:pt idx="25">
                  <c:v>223.2082547</c:v>
                </c:pt>
                <c:pt idx="26">
                  <c:v>237.40764569999999</c:v>
                </c:pt>
                <c:pt idx="27">
                  <c:v>252.4939387</c:v>
                </c:pt>
                <c:pt idx="28">
                  <c:v>268.52310820000002</c:v>
                </c:pt>
                <c:pt idx="29">
                  <c:v>285.55457410000002</c:v>
                </c:pt>
                <c:pt idx="30">
                  <c:v>303.65135629999997</c:v>
                </c:pt>
                <c:pt idx="31">
                  <c:v>322.50492530000002</c:v>
                </c:pt>
                <c:pt idx="32">
                  <c:v>342.54106030000003</c:v>
                </c:pt>
                <c:pt idx="33">
                  <c:v>363.83275090000001</c:v>
                </c:pt>
                <c:pt idx="34">
                  <c:v>386.45733239999998</c:v>
                </c:pt>
                <c:pt idx="35">
                  <c:v>410.49717450000003</c:v>
                </c:pt>
                <c:pt idx="36">
                  <c:v>426.04993450000001</c:v>
                </c:pt>
                <c:pt idx="37">
                  <c:v>442.18498649999998</c:v>
                </c:pt>
                <c:pt idx="38">
                  <c:v>458.92363210000002</c:v>
                </c:pt>
                <c:pt idx="39">
                  <c:v>476.28784769999999</c:v>
                </c:pt>
                <c:pt idx="40">
                  <c:v>494.30062500000003</c:v>
                </c:pt>
                <c:pt idx="41">
                  <c:v>512.98587150000003</c:v>
                </c:pt>
                <c:pt idx="42">
                  <c:v>532.36855930000002</c:v>
                </c:pt>
                <c:pt idx="43">
                  <c:v>552.47438490000002</c:v>
                </c:pt>
                <c:pt idx="44">
                  <c:v>573.32997980000005</c:v>
                </c:pt>
                <c:pt idx="45">
                  <c:v>594.96313680000003</c:v>
                </c:pt>
                <c:pt idx="46">
                  <c:v>611.09075529999996</c:v>
                </c:pt>
                <c:pt idx="47">
                  <c:v>627.64571720000004</c:v>
                </c:pt>
                <c:pt idx="48">
                  <c:v>644.63955239999996</c:v>
                </c:pt>
                <c:pt idx="49">
                  <c:v>662.08415000000002</c:v>
                </c:pt>
                <c:pt idx="50">
                  <c:v>679.99161779999997</c:v>
                </c:pt>
                <c:pt idx="51">
                  <c:v>698.37417489999996</c:v>
                </c:pt>
                <c:pt idx="52">
                  <c:v>717.24453010000002</c:v>
                </c:pt>
                <c:pt idx="53">
                  <c:v>736.61582080000005</c:v>
                </c:pt>
                <c:pt idx="54">
                  <c:v>756.50155150000001</c:v>
                </c:pt>
                <c:pt idx="55">
                  <c:v>776.91567999999995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F-9A07-417F-AD18-FFA243DEA45F}"/>
            </c:ext>
          </c:extLst>
        </c:ser>
        <c:ser>
          <c:idx val="48"/>
          <c:order val="48"/>
          <c:tx>
            <c:strRef>
              <c:f>'Final Elc Demand Africa'!$A$49</c:f>
              <c:strCache>
                <c:ptCount val="1"/>
                <c:pt idx="0">
                  <c:v>Zimbabwe</c:v>
                </c:pt>
              </c:strCache>
            </c:strRef>
          </c:tx>
          <c:spPr>
            <a:ln w="28575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Africa'!$B$1:$BE$1</c:f>
              <c:numCache>
                <c:formatCode>General</c:formatCode>
                <c:ptCount val="5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  <c:pt idx="36">
                  <c:v>2051</c:v>
                </c:pt>
                <c:pt idx="37">
                  <c:v>2052</c:v>
                </c:pt>
                <c:pt idx="38">
                  <c:v>2053</c:v>
                </c:pt>
                <c:pt idx="39">
                  <c:v>2054</c:v>
                </c:pt>
                <c:pt idx="40">
                  <c:v>2055</c:v>
                </c:pt>
                <c:pt idx="41">
                  <c:v>2056</c:v>
                </c:pt>
                <c:pt idx="42">
                  <c:v>2057</c:v>
                </c:pt>
                <c:pt idx="43">
                  <c:v>2058</c:v>
                </c:pt>
                <c:pt idx="44">
                  <c:v>2059</c:v>
                </c:pt>
                <c:pt idx="45">
                  <c:v>2060</c:v>
                </c:pt>
                <c:pt idx="46">
                  <c:v>2061</c:v>
                </c:pt>
                <c:pt idx="47">
                  <c:v>2062</c:v>
                </c:pt>
                <c:pt idx="48">
                  <c:v>2063</c:v>
                </c:pt>
                <c:pt idx="49">
                  <c:v>2064</c:v>
                </c:pt>
                <c:pt idx="50">
                  <c:v>2065</c:v>
                </c:pt>
                <c:pt idx="51">
                  <c:v>2066</c:v>
                </c:pt>
                <c:pt idx="52">
                  <c:v>2067</c:v>
                </c:pt>
                <c:pt idx="53">
                  <c:v>2068</c:v>
                </c:pt>
                <c:pt idx="54">
                  <c:v>2069</c:v>
                </c:pt>
                <c:pt idx="55">
                  <c:v>2070</c:v>
                </c:pt>
              </c:numCache>
            </c:numRef>
          </c:cat>
          <c:val>
            <c:numRef>
              <c:f>'Final Elc Demand Africa'!$B$49:$BE$49</c:f>
              <c:numCache>
                <c:formatCode>General</c:formatCode>
                <c:ptCount val="56"/>
                <c:pt idx="0">
                  <c:v>24.753620000000002</c:v>
                </c:pt>
                <c:pt idx="1">
                  <c:v>26.21519</c:v>
                </c:pt>
                <c:pt idx="2">
                  <c:v>27.763057960000001</c:v>
                </c:pt>
                <c:pt idx="3">
                  <c:v>29.402319309999999</c:v>
                </c:pt>
                <c:pt idx="4">
                  <c:v>31.13837036</c:v>
                </c:pt>
                <c:pt idx="5">
                  <c:v>32.97692601</c:v>
                </c:pt>
                <c:pt idx="6">
                  <c:v>34.749860159999997</c:v>
                </c:pt>
                <c:pt idx="7">
                  <c:v>36.642377490000001</c:v>
                </c:pt>
                <c:pt idx="8">
                  <c:v>38.661507069999999</c:v>
                </c:pt>
                <c:pt idx="9">
                  <c:v>40.814905789999997</c:v>
                </c:pt>
                <c:pt idx="10">
                  <c:v>43.110806029999999</c:v>
                </c:pt>
                <c:pt idx="11">
                  <c:v>45.999082850000001</c:v>
                </c:pt>
                <c:pt idx="12">
                  <c:v>49.082377139999998</c:v>
                </c:pt>
                <c:pt idx="13">
                  <c:v>52.374052519999999</c:v>
                </c:pt>
                <c:pt idx="14">
                  <c:v>55.888335900000001</c:v>
                </c:pt>
                <c:pt idx="15">
                  <c:v>59.640423460000001</c:v>
                </c:pt>
                <c:pt idx="16">
                  <c:v>64.005648690000001</c:v>
                </c:pt>
                <c:pt idx="17">
                  <c:v>68.701685319999996</c:v>
                </c:pt>
                <c:pt idx="18">
                  <c:v>73.753052240000002</c:v>
                </c:pt>
                <c:pt idx="19">
                  <c:v>79.186266979999999</c:v>
                </c:pt>
                <c:pt idx="20">
                  <c:v>86.891530239999994</c:v>
                </c:pt>
                <c:pt idx="21">
                  <c:v>93.191262399999999</c:v>
                </c:pt>
                <c:pt idx="22">
                  <c:v>99.964843759999994</c:v>
                </c:pt>
                <c:pt idx="23">
                  <c:v>107.24631170000001</c:v>
                </c:pt>
                <c:pt idx="24">
                  <c:v>115.071945</c:v>
                </c:pt>
                <c:pt idx="25">
                  <c:v>123.48074219999999</c:v>
                </c:pt>
                <c:pt idx="26">
                  <c:v>130.8263398</c:v>
                </c:pt>
                <c:pt idx="27">
                  <c:v>138.59649830000001</c:v>
                </c:pt>
                <c:pt idx="28">
                  <c:v>146.81509700000001</c:v>
                </c:pt>
                <c:pt idx="29">
                  <c:v>155.5072055</c:v>
                </c:pt>
                <c:pt idx="30">
                  <c:v>164.69942470000001</c:v>
                </c:pt>
                <c:pt idx="31">
                  <c:v>174.39934579999999</c:v>
                </c:pt>
                <c:pt idx="32">
                  <c:v>184.65599349999999</c:v>
                </c:pt>
                <c:pt idx="33">
                  <c:v>195.50126449999999</c:v>
                </c:pt>
                <c:pt idx="34">
                  <c:v>206.9690109</c:v>
                </c:pt>
                <c:pt idx="35">
                  <c:v>219.0950637</c:v>
                </c:pt>
                <c:pt idx="36">
                  <c:v>226.61790429999999</c:v>
                </c:pt>
                <c:pt idx="37">
                  <c:v>234.3919684</c:v>
                </c:pt>
                <c:pt idx="38">
                  <c:v>242.4263842</c:v>
                </c:pt>
                <c:pt idx="39">
                  <c:v>250.73072529999999</c:v>
                </c:pt>
                <c:pt idx="40">
                  <c:v>259.31499280000003</c:v>
                </c:pt>
                <c:pt idx="41">
                  <c:v>268.18906099999998</c:v>
                </c:pt>
                <c:pt idx="42">
                  <c:v>277.36332759999999</c:v>
                </c:pt>
                <c:pt idx="43">
                  <c:v>286.84899100000001</c:v>
                </c:pt>
                <c:pt idx="44">
                  <c:v>296.65792090000002</c:v>
                </c:pt>
                <c:pt idx="45">
                  <c:v>306.80219670000002</c:v>
                </c:pt>
                <c:pt idx="46">
                  <c:v>314.05004530000002</c:v>
                </c:pt>
                <c:pt idx="47">
                  <c:v>321.47009000000003</c:v>
                </c:pt>
                <c:pt idx="48">
                  <c:v>329.06727799999999</c:v>
                </c:pt>
                <c:pt idx="49">
                  <c:v>336.84662839999999</c:v>
                </c:pt>
                <c:pt idx="50">
                  <c:v>344.813132</c:v>
                </c:pt>
                <c:pt idx="51">
                  <c:v>352.9717321</c:v>
                </c:pt>
                <c:pt idx="52">
                  <c:v>361.32727649999998</c:v>
                </c:pt>
                <c:pt idx="53">
                  <c:v>369.8848486</c:v>
                </c:pt>
                <c:pt idx="54">
                  <c:v>378.64953489999999</c:v>
                </c:pt>
                <c:pt idx="55">
                  <c:v>387.626622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0-9A07-417F-AD18-FFA243DEA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517632"/>
        <c:axId val="41615990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'Final Elc Demand Africa'!$A$1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'Final Elc Demand Africa'!$B$1:$BE$1</c15:sqref>
                        </c15:formulaRef>
                      </c:ext>
                    </c:extLst>
                    <c:numCache>
                      <c:formatCode>General</c:formatCode>
                      <c:ptCount val="5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  <c:pt idx="36">
                        <c:v>2051</c:v>
                      </c:pt>
                      <c:pt idx="37">
                        <c:v>2052</c:v>
                      </c:pt>
                      <c:pt idx="38">
                        <c:v>2053</c:v>
                      </c:pt>
                      <c:pt idx="39">
                        <c:v>2054</c:v>
                      </c:pt>
                      <c:pt idx="40">
                        <c:v>2055</c:v>
                      </c:pt>
                      <c:pt idx="41">
                        <c:v>2056</c:v>
                      </c:pt>
                      <c:pt idx="42">
                        <c:v>2057</c:v>
                      </c:pt>
                      <c:pt idx="43">
                        <c:v>2058</c:v>
                      </c:pt>
                      <c:pt idx="44">
                        <c:v>2059</c:v>
                      </c:pt>
                      <c:pt idx="45">
                        <c:v>2060</c:v>
                      </c:pt>
                      <c:pt idx="46">
                        <c:v>2061</c:v>
                      </c:pt>
                      <c:pt idx="47">
                        <c:v>2062</c:v>
                      </c:pt>
                      <c:pt idx="48">
                        <c:v>2063</c:v>
                      </c:pt>
                      <c:pt idx="49">
                        <c:v>2064</c:v>
                      </c:pt>
                      <c:pt idx="50">
                        <c:v>2065</c:v>
                      </c:pt>
                      <c:pt idx="51">
                        <c:v>2066</c:v>
                      </c:pt>
                      <c:pt idx="52">
                        <c:v>2067</c:v>
                      </c:pt>
                      <c:pt idx="53">
                        <c:v>2068</c:v>
                      </c:pt>
                      <c:pt idx="54">
                        <c:v>2069</c:v>
                      </c:pt>
                      <c:pt idx="55">
                        <c:v>2070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'Final Elc Demand Africa'!$B$1:$BE$1</c15:sqref>
                        </c15:formulaRef>
                      </c:ext>
                    </c:extLst>
                    <c:numCache>
                      <c:formatCode>General</c:formatCode>
                      <c:ptCount val="5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  <c:pt idx="36">
                        <c:v>2051</c:v>
                      </c:pt>
                      <c:pt idx="37">
                        <c:v>2052</c:v>
                      </c:pt>
                      <c:pt idx="38">
                        <c:v>2053</c:v>
                      </c:pt>
                      <c:pt idx="39">
                        <c:v>2054</c:v>
                      </c:pt>
                      <c:pt idx="40">
                        <c:v>2055</c:v>
                      </c:pt>
                      <c:pt idx="41">
                        <c:v>2056</c:v>
                      </c:pt>
                      <c:pt idx="42">
                        <c:v>2057</c:v>
                      </c:pt>
                      <c:pt idx="43">
                        <c:v>2058</c:v>
                      </c:pt>
                      <c:pt idx="44">
                        <c:v>2059</c:v>
                      </c:pt>
                      <c:pt idx="45">
                        <c:v>2060</c:v>
                      </c:pt>
                      <c:pt idx="46">
                        <c:v>2061</c:v>
                      </c:pt>
                      <c:pt idx="47">
                        <c:v>2062</c:v>
                      </c:pt>
                      <c:pt idx="48">
                        <c:v>2063</c:v>
                      </c:pt>
                      <c:pt idx="49">
                        <c:v>2064</c:v>
                      </c:pt>
                      <c:pt idx="50">
                        <c:v>2065</c:v>
                      </c:pt>
                      <c:pt idx="51">
                        <c:v>2066</c:v>
                      </c:pt>
                      <c:pt idx="52">
                        <c:v>2067</c:v>
                      </c:pt>
                      <c:pt idx="53">
                        <c:v>2068</c:v>
                      </c:pt>
                      <c:pt idx="54">
                        <c:v>2069</c:v>
                      </c:pt>
                      <c:pt idx="55">
                        <c:v>2070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A07-417F-AD18-FFA243DEA45F}"/>
                  </c:ext>
                </c:extLst>
              </c15:ser>
            </c15:filteredLineSeries>
          </c:ext>
        </c:extLst>
      </c:lineChart>
      <c:catAx>
        <c:axId val="41951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59904"/>
        <c:crosses val="autoZero"/>
        <c:auto val="1"/>
        <c:lblAlgn val="ctr"/>
        <c:lblOffset val="100"/>
        <c:noMultiLvlLbl val="0"/>
      </c:catAx>
      <c:valAx>
        <c:axId val="41615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517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'Final Elc Demand South Africa'!$A$2</c:f>
              <c:strCache>
                <c:ptCount val="1"/>
                <c:pt idx="0">
                  <c:v>South Africa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Africa'!$B$2:$AK$2</c:f>
              <c:numCache>
                <c:formatCode>General</c:formatCode>
                <c:ptCount val="36"/>
                <c:pt idx="0">
                  <c:v>715.89210049999997</c:v>
                </c:pt>
                <c:pt idx="1">
                  <c:v>713.23202690000005</c:v>
                </c:pt>
                <c:pt idx="2">
                  <c:v>710.57195330000002</c:v>
                </c:pt>
                <c:pt idx="3">
                  <c:v>707.91187979999995</c:v>
                </c:pt>
                <c:pt idx="4">
                  <c:v>705.25180620000003</c:v>
                </c:pt>
                <c:pt idx="5">
                  <c:v>702.5917326</c:v>
                </c:pt>
                <c:pt idx="6">
                  <c:v>712.15125190000003</c:v>
                </c:pt>
                <c:pt idx="7">
                  <c:v>721.71077119999995</c:v>
                </c:pt>
                <c:pt idx="8">
                  <c:v>731.27029049999999</c:v>
                </c:pt>
                <c:pt idx="9">
                  <c:v>740.82980970000006</c:v>
                </c:pt>
                <c:pt idx="10">
                  <c:v>750.38932899999998</c:v>
                </c:pt>
                <c:pt idx="11">
                  <c:v>759.94884830000001</c:v>
                </c:pt>
                <c:pt idx="12">
                  <c:v>769.50836760000004</c:v>
                </c:pt>
                <c:pt idx="13">
                  <c:v>779.06788689999996</c:v>
                </c:pt>
                <c:pt idx="14">
                  <c:v>788.62740610000003</c:v>
                </c:pt>
                <c:pt idx="15">
                  <c:v>798.18692539999995</c:v>
                </c:pt>
                <c:pt idx="16">
                  <c:v>816.21114850000004</c:v>
                </c:pt>
                <c:pt idx="17">
                  <c:v>834.23537150000004</c:v>
                </c:pt>
                <c:pt idx="18">
                  <c:v>852.25959460000001</c:v>
                </c:pt>
                <c:pt idx="19">
                  <c:v>870.28381769999999</c:v>
                </c:pt>
                <c:pt idx="20">
                  <c:v>888.30804069999999</c:v>
                </c:pt>
                <c:pt idx="21">
                  <c:v>906.33226379999996</c:v>
                </c:pt>
                <c:pt idx="22">
                  <c:v>924.35648690000005</c:v>
                </c:pt>
                <c:pt idx="23">
                  <c:v>942.38070990000006</c:v>
                </c:pt>
                <c:pt idx="24">
                  <c:v>960.40493300000003</c:v>
                </c:pt>
                <c:pt idx="25">
                  <c:v>978.42915600000003</c:v>
                </c:pt>
                <c:pt idx="26">
                  <c:v>992.62309489999996</c:v>
                </c:pt>
                <c:pt idx="27">
                  <c:v>1006.817034</c:v>
                </c:pt>
                <c:pt idx="28">
                  <c:v>1021.010973</c:v>
                </c:pt>
                <c:pt idx="29">
                  <c:v>1035.2049119999999</c:v>
                </c:pt>
                <c:pt idx="30">
                  <c:v>1049.3988509999999</c:v>
                </c:pt>
                <c:pt idx="31">
                  <c:v>1063.592789</c:v>
                </c:pt>
                <c:pt idx="32">
                  <c:v>1077.786728</c:v>
                </c:pt>
                <c:pt idx="33">
                  <c:v>1091.980667</c:v>
                </c:pt>
                <c:pt idx="34">
                  <c:v>1106.174606</c:v>
                </c:pt>
                <c:pt idx="35">
                  <c:v>1120.368545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B1-43CD-A716-496F921752C9}"/>
            </c:ext>
          </c:extLst>
        </c:ser>
        <c:ser>
          <c:idx val="2"/>
          <c:order val="2"/>
          <c:tx>
            <c:strRef>
              <c:f>'Final Elc Demand South Africa'!$A$3</c:f>
              <c:strCache>
                <c:ptCount val="1"/>
                <c:pt idx="0">
                  <c:v>Angola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Africa'!$B$3:$AK$3</c:f>
              <c:numCache>
                <c:formatCode>General</c:formatCode>
                <c:ptCount val="36"/>
                <c:pt idx="0">
                  <c:v>30.326419999999999</c:v>
                </c:pt>
                <c:pt idx="1">
                  <c:v>32.176810000000003</c:v>
                </c:pt>
                <c:pt idx="2">
                  <c:v>37.485945139999998</c:v>
                </c:pt>
                <c:pt idx="3">
                  <c:v>42.79508027</c:v>
                </c:pt>
                <c:pt idx="4">
                  <c:v>48.104215410000002</c:v>
                </c:pt>
                <c:pt idx="5">
                  <c:v>53.413350549999997</c:v>
                </c:pt>
                <c:pt idx="6">
                  <c:v>57.531582280000002</c:v>
                </c:pt>
                <c:pt idx="7">
                  <c:v>61.950106759999997</c:v>
                </c:pt>
                <c:pt idx="8">
                  <c:v>66.691635930000004</c:v>
                </c:pt>
                <c:pt idx="9">
                  <c:v>71.780518499999999</c:v>
                </c:pt>
                <c:pt idx="10">
                  <c:v>77.242843899999997</c:v>
                </c:pt>
                <c:pt idx="11">
                  <c:v>83.024868170000005</c:v>
                </c:pt>
                <c:pt idx="12">
                  <c:v>89.229781579999994</c:v>
                </c:pt>
                <c:pt idx="13">
                  <c:v>95.889058480000003</c:v>
                </c:pt>
                <c:pt idx="14">
                  <c:v>103.0364318</c:v>
                </c:pt>
                <c:pt idx="15">
                  <c:v>110.7080713</c:v>
                </c:pt>
                <c:pt idx="16">
                  <c:v>122.6647291</c:v>
                </c:pt>
                <c:pt idx="17">
                  <c:v>135.49115069999999</c:v>
                </c:pt>
                <c:pt idx="18">
                  <c:v>149.27585049999999</c:v>
                </c:pt>
                <c:pt idx="19">
                  <c:v>164.11169720000001</c:v>
                </c:pt>
                <c:pt idx="20">
                  <c:v>163.10943839999999</c:v>
                </c:pt>
                <c:pt idx="21">
                  <c:v>176.32007669999999</c:v>
                </c:pt>
                <c:pt idx="22">
                  <c:v>190.5995628</c:v>
                </c:pt>
                <c:pt idx="23">
                  <c:v>206.03439549999999</c:v>
                </c:pt>
                <c:pt idx="24">
                  <c:v>222.7179975</c:v>
                </c:pt>
                <c:pt idx="25">
                  <c:v>240.751373</c:v>
                </c:pt>
                <c:pt idx="26">
                  <c:v>256.23179540000001</c:v>
                </c:pt>
                <c:pt idx="27">
                  <c:v>272.70508330000001</c:v>
                </c:pt>
                <c:pt idx="28">
                  <c:v>290.2349729</c:v>
                </c:pt>
                <c:pt idx="29">
                  <c:v>308.88926559999999</c:v>
                </c:pt>
                <c:pt idx="30">
                  <c:v>328.74010090000002</c:v>
                </c:pt>
                <c:pt idx="31">
                  <c:v>349.82782589999999</c:v>
                </c:pt>
                <c:pt idx="32">
                  <c:v>372.26862629999999</c:v>
                </c:pt>
                <c:pt idx="33">
                  <c:v>396.14934499999998</c:v>
                </c:pt>
                <c:pt idx="34">
                  <c:v>421.56237640000001</c:v>
                </c:pt>
                <c:pt idx="35">
                  <c:v>448.60613790000002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B1-43CD-A716-496F921752C9}"/>
            </c:ext>
          </c:extLst>
        </c:ser>
        <c:ser>
          <c:idx val="3"/>
          <c:order val="3"/>
          <c:tx>
            <c:strRef>
              <c:f>'Final Elc Demand South Africa'!$A$4</c:f>
              <c:strCache>
                <c:ptCount val="1"/>
                <c:pt idx="0">
                  <c:v>Botswana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Africa'!$B$4:$AK$4</c:f>
              <c:numCache>
                <c:formatCode>General</c:formatCode>
                <c:ptCount val="36"/>
                <c:pt idx="0">
                  <c:v>12.582000000000001</c:v>
                </c:pt>
                <c:pt idx="1">
                  <c:v>12.86240463</c:v>
                </c:pt>
                <c:pt idx="2">
                  <c:v>13.149058399999999</c:v>
                </c:pt>
                <c:pt idx="3">
                  <c:v>13.4421006</c:v>
                </c:pt>
                <c:pt idx="4">
                  <c:v>13.74167358</c:v>
                </c:pt>
                <c:pt idx="5">
                  <c:v>14.047922890000001</c:v>
                </c:pt>
                <c:pt idx="6">
                  <c:v>14.36099733</c:v>
                </c:pt>
                <c:pt idx="7">
                  <c:v>15.434155110000001</c:v>
                </c:pt>
                <c:pt idx="8">
                  <c:v>16.58158272</c:v>
                </c:pt>
                <c:pt idx="9">
                  <c:v>17.80866812</c:v>
                </c:pt>
                <c:pt idx="10">
                  <c:v>19.12113197</c:v>
                </c:pt>
                <c:pt idx="11">
                  <c:v>20.525104020000001</c:v>
                </c:pt>
                <c:pt idx="12">
                  <c:v>21.972739019999999</c:v>
                </c:pt>
                <c:pt idx="13">
                  <c:v>23.521100830000002</c:v>
                </c:pt>
                <c:pt idx="14">
                  <c:v>25.177344560000002</c:v>
                </c:pt>
                <c:pt idx="15">
                  <c:v>26.949176130000001</c:v>
                </c:pt>
                <c:pt idx="16">
                  <c:v>28.84480267</c:v>
                </c:pt>
                <c:pt idx="17">
                  <c:v>30.703839030000001</c:v>
                </c:pt>
                <c:pt idx="18">
                  <c:v>32.717368120000003</c:v>
                </c:pt>
                <c:pt idx="19">
                  <c:v>34.89517069</c:v>
                </c:pt>
                <c:pt idx="20">
                  <c:v>37.248106</c:v>
                </c:pt>
                <c:pt idx="21">
                  <c:v>41.706074839999999</c:v>
                </c:pt>
                <c:pt idx="22">
                  <c:v>44.907070599999997</c:v>
                </c:pt>
                <c:pt idx="23">
                  <c:v>48.356229499999998</c:v>
                </c:pt>
                <c:pt idx="24">
                  <c:v>52.07279467</c:v>
                </c:pt>
                <c:pt idx="25">
                  <c:v>56.077462869999998</c:v>
                </c:pt>
                <c:pt idx="26">
                  <c:v>60.392581380000003</c:v>
                </c:pt>
                <c:pt idx="27">
                  <c:v>63.995124250000003</c:v>
                </c:pt>
                <c:pt idx="28">
                  <c:v>67.818082840000002</c:v>
                </c:pt>
                <c:pt idx="29">
                  <c:v>71.874776609999998</c:v>
                </c:pt>
                <c:pt idx="30">
                  <c:v>76.179277400000004</c:v>
                </c:pt>
                <c:pt idx="31">
                  <c:v>80.746588349999996</c:v>
                </c:pt>
                <c:pt idx="32">
                  <c:v>85.731956479999994</c:v>
                </c:pt>
                <c:pt idx="33">
                  <c:v>91.020656399999993</c:v>
                </c:pt>
                <c:pt idx="34">
                  <c:v>96.631426169999997</c:v>
                </c:pt>
                <c:pt idx="35">
                  <c:v>102.58409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B1-43CD-A716-496F921752C9}"/>
            </c:ext>
          </c:extLst>
        </c:ser>
        <c:ser>
          <c:idx val="4"/>
          <c:order val="4"/>
          <c:tx>
            <c:strRef>
              <c:f>'Final Elc Demand South Africa'!$A$5</c:f>
              <c:strCache>
                <c:ptCount val="1"/>
                <c:pt idx="0">
                  <c:v>Lesotho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Africa'!$B$5:$AK$5</c:f>
              <c:numCache>
                <c:formatCode>General</c:formatCode>
                <c:ptCount val="36"/>
                <c:pt idx="0">
                  <c:v>2.4980000000000002</c:v>
                </c:pt>
                <c:pt idx="1">
                  <c:v>2.754</c:v>
                </c:pt>
                <c:pt idx="2">
                  <c:v>3.0362353880000001</c:v>
                </c:pt>
                <c:pt idx="3">
                  <c:v>3.3473948199999999</c:v>
                </c:pt>
                <c:pt idx="4">
                  <c:v>3.6904424869999999</c:v>
                </c:pt>
                <c:pt idx="5">
                  <c:v>4.0686463609999999</c:v>
                </c:pt>
                <c:pt idx="6">
                  <c:v>4.3866259510000001</c:v>
                </c:pt>
                <c:pt idx="7">
                  <c:v>4.7248624250000004</c:v>
                </c:pt>
                <c:pt idx="8">
                  <c:v>5.0848337470000002</c:v>
                </c:pt>
                <c:pt idx="9">
                  <c:v>5.4680493700000001</c:v>
                </c:pt>
                <c:pt idx="10">
                  <c:v>5.8761686400000004</c:v>
                </c:pt>
                <c:pt idx="11">
                  <c:v>6.2183558750000003</c:v>
                </c:pt>
                <c:pt idx="12">
                  <c:v>6.5827220329999996</c:v>
                </c:pt>
                <c:pt idx="13">
                  <c:v>6.9706551819999998</c:v>
                </c:pt>
                <c:pt idx="14">
                  <c:v>7.383678508</c:v>
                </c:pt>
                <c:pt idx="15">
                  <c:v>7.8234192059999996</c:v>
                </c:pt>
                <c:pt idx="16">
                  <c:v>8.5822081909999994</c:v>
                </c:pt>
                <c:pt idx="17">
                  <c:v>9.3911411640000004</c:v>
                </c:pt>
                <c:pt idx="18">
                  <c:v>10.255265530000001</c:v>
                </c:pt>
                <c:pt idx="19">
                  <c:v>11.179863660000001</c:v>
                </c:pt>
                <c:pt idx="20">
                  <c:v>11.04476288</c:v>
                </c:pt>
                <c:pt idx="21">
                  <c:v>11.88288187</c:v>
                </c:pt>
                <c:pt idx="22">
                  <c:v>12.782568810000001</c:v>
                </c:pt>
                <c:pt idx="23">
                  <c:v>13.748543420000001</c:v>
                </c:pt>
                <c:pt idx="24">
                  <c:v>14.785848919999999</c:v>
                </c:pt>
                <c:pt idx="25">
                  <c:v>15.89989744</c:v>
                </c:pt>
                <c:pt idx="26">
                  <c:v>16.782309909999999</c:v>
                </c:pt>
                <c:pt idx="27">
                  <c:v>17.715345299999999</c:v>
                </c:pt>
                <c:pt idx="28">
                  <c:v>18.70186232</c:v>
                </c:pt>
                <c:pt idx="29">
                  <c:v>19.744806860000001</c:v>
                </c:pt>
                <c:pt idx="30">
                  <c:v>20.847342350000002</c:v>
                </c:pt>
                <c:pt idx="31">
                  <c:v>21.942471860000001</c:v>
                </c:pt>
                <c:pt idx="32">
                  <c:v>23.100724769999999</c:v>
                </c:pt>
                <c:pt idx="33">
                  <c:v>24.32544493</c:v>
                </c:pt>
                <c:pt idx="34">
                  <c:v>25.620302240000001</c:v>
                </c:pt>
                <c:pt idx="35">
                  <c:v>26.98908101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B1-43CD-A716-496F921752C9}"/>
            </c:ext>
          </c:extLst>
        </c:ser>
        <c:ser>
          <c:idx val="5"/>
          <c:order val="5"/>
          <c:tx>
            <c:strRef>
              <c:f>'Final Elc Demand South Africa'!$A$6</c:f>
              <c:strCache>
                <c:ptCount val="1"/>
                <c:pt idx="0">
                  <c:v>Malawi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Africa'!$B$6:$AK$6</c:f>
              <c:numCache>
                <c:formatCode>General</c:formatCode>
                <c:ptCount val="36"/>
                <c:pt idx="0">
                  <c:v>5.6120000000000001</c:v>
                </c:pt>
                <c:pt idx="1">
                  <c:v>5.6779999999999999</c:v>
                </c:pt>
                <c:pt idx="2">
                  <c:v>7.0422928579999997</c:v>
                </c:pt>
                <c:pt idx="3">
                  <c:v>8.4065857150000003</c:v>
                </c:pt>
                <c:pt idx="4">
                  <c:v>9.7708785729999992</c:v>
                </c:pt>
                <c:pt idx="5">
                  <c:v>11.13517143</c:v>
                </c:pt>
                <c:pt idx="6">
                  <c:v>11.86672757</c:v>
                </c:pt>
                <c:pt idx="7">
                  <c:v>12.651994589999999</c:v>
                </c:pt>
                <c:pt idx="8">
                  <c:v>13.494787260000001</c:v>
                </c:pt>
                <c:pt idx="9">
                  <c:v>14.399296140000001</c:v>
                </c:pt>
                <c:pt idx="10">
                  <c:v>15.36999299</c:v>
                </c:pt>
                <c:pt idx="11">
                  <c:v>16.475143360000001</c:v>
                </c:pt>
                <c:pt idx="12">
                  <c:v>17.66101652</c:v>
                </c:pt>
                <c:pt idx="13">
                  <c:v>18.93285419</c:v>
                </c:pt>
                <c:pt idx="14">
                  <c:v>20.296037599999998</c:v>
                </c:pt>
                <c:pt idx="15">
                  <c:v>21.75644316</c:v>
                </c:pt>
                <c:pt idx="16">
                  <c:v>23.46250538</c:v>
                </c:pt>
                <c:pt idx="17">
                  <c:v>25.30381809</c:v>
                </c:pt>
                <c:pt idx="18">
                  <c:v>27.290911340000001</c:v>
                </c:pt>
                <c:pt idx="19">
                  <c:v>29.43536593</c:v>
                </c:pt>
                <c:pt idx="20">
                  <c:v>32.11895766</c:v>
                </c:pt>
                <c:pt idx="21">
                  <c:v>34.669921049999999</c:v>
                </c:pt>
                <c:pt idx="22">
                  <c:v>37.422117569999997</c:v>
                </c:pt>
                <c:pt idx="23">
                  <c:v>40.391543839999997</c:v>
                </c:pt>
                <c:pt idx="24">
                  <c:v>43.595569660000002</c:v>
                </c:pt>
                <c:pt idx="25">
                  <c:v>47.052827649999998</c:v>
                </c:pt>
                <c:pt idx="26">
                  <c:v>49.944955299999997</c:v>
                </c:pt>
                <c:pt idx="27">
                  <c:v>53.017765879999999</c:v>
                </c:pt>
                <c:pt idx="28">
                  <c:v>56.282197750000002</c:v>
                </c:pt>
                <c:pt idx="29">
                  <c:v>59.749824109999999</c:v>
                </c:pt>
                <c:pt idx="30">
                  <c:v>63.432896630000002</c:v>
                </c:pt>
                <c:pt idx="31">
                  <c:v>67.40659909</c:v>
                </c:pt>
                <c:pt idx="32">
                  <c:v>71.626453049999995</c:v>
                </c:pt>
                <c:pt idx="33">
                  <c:v>76.107459989999995</c:v>
                </c:pt>
                <c:pt idx="34">
                  <c:v>80.86544877</c:v>
                </c:pt>
                <c:pt idx="35">
                  <c:v>85.917268440000001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B1-43CD-A716-496F921752C9}"/>
            </c:ext>
          </c:extLst>
        </c:ser>
        <c:ser>
          <c:idx val="6"/>
          <c:order val="6"/>
          <c:tx>
            <c:strRef>
              <c:f>'Final Elc Demand South Africa'!$A$7</c:f>
              <c:strCache>
                <c:ptCount val="1"/>
                <c:pt idx="0">
                  <c:v>Mozambique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Africa'!$B$7:$AK$7</c:f>
              <c:numCache>
                <c:formatCode>General</c:formatCode>
                <c:ptCount val="36"/>
                <c:pt idx="0">
                  <c:v>48.399408000000001</c:v>
                </c:pt>
                <c:pt idx="1">
                  <c:v>49.862363649999999</c:v>
                </c:pt>
                <c:pt idx="2">
                  <c:v>51.369539660000001</c:v>
                </c:pt>
                <c:pt idx="3">
                  <c:v>52.922272669999998</c:v>
                </c:pt>
                <c:pt idx="4">
                  <c:v>54.521939709999998</c:v>
                </c:pt>
                <c:pt idx="5">
                  <c:v>56.16995945</c:v>
                </c:pt>
                <c:pt idx="6">
                  <c:v>60.304111339999999</c:v>
                </c:pt>
                <c:pt idx="7">
                  <c:v>64.737883589999996</c:v>
                </c:pt>
                <c:pt idx="8">
                  <c:v>69.493377519999996</c:v>
                </c:pt>
                <c:pt idx="9">
                  <c:v>74.594320879999998</c:v>
                </c:pt>
                <c:pt idx="10">
                  <c:v>80.066140410000003</c:v>
                </c:pt>
                <c:pt idx="11">
                  <c:v>85.906657929999994</c:v>
                </c:pt>
                <c:pt idx="12">
                  <c:v>92.171312270000001</c:v>
                </c:pt>
                <c:pt idx="13">
                  <c:v>98.890935769999999</c:v>
                </c:pt>
                <c:pt idx="14">
                  <c:v>106.0984584</c:v>
                </c:pt>
                <c:pt idx="15">
                  <c:v>113.8292474</c:v>
                </c:pt>
                <c:pt idx="16">
                  <c:v>122.52472520000001</c:v>
                </c:pt>
                <c:pt idx="17">
                  <c:v>131.92893230000001</c:v>
                </c:pt>
                <c:pt idx="18">
                  <c:v>142.096215</c:v>
                </c:pt>
                <c:pt idx="19">
                  <c:v>153.08573759999999</c:v>
                </c:pt>
                <c:pt idx="20">
                  <c:v>167.4168296</c:v>
                </c:pt>
                <c:pt idx="21">
                  <c:v>180.59540899999999</c:v>
                </c:pt>
                <c:pt idx="22">
                  <c:v>194.8294118</c:v>
                </c:pt>
                <c:pt idx="23">
                  <c:v>210.2024614</c:v>
                </c:pt>
                <c:pt idx="24">
                  <c:v>226.80486999999999</c:v>
                </c:pt>
                <c:pt idx="25">
                  <c:v>244.73409989999999</c:v>
                </c:pt>
                <c:pt idx="26">
                  <c:v>260.3833424</c:v>
                </c:pt>
                <c:pt idx="27">
                  <c:v>277.01967889999997</c:v>
                </c:pt>
                <c:pt idx="28">
                  <c:v>294.70548600000001</c:v>
                </c:pt>
                <c:pt idx="29">
                  <c:v>313.50677730000001</c:v>
                </c:pt>
                <c:pt idx="30">
                  <c:v>333.4937683</c:v>
                </c:pt>
                <c:pt idx="31">
                  <c:v>354.65389599999997</c:v>
                </c:pt>
                <c:pt idx="32">
                  <c:v>377.14802359999999</c:v>
                </c:pt>
                <c:pt idx="33">
                  <c:v>401.0600427</c:v>
                </c:pt>
                <c:pt idx="34">
                  <c:v>426.47897810000001</c:v>
                </c:pt>
                <c:pt idx="35">
                  <c:v>453.49947900000001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B1-43CD-A716-496F921752C9}"/>
            </c:ext>
          </c:extLst>
        </c:ser>
        <c:ser>
          <c:idx val="7"/>
          <c:order val="7"/>
          <c:tx>
            <c:strRef>
              <c:f>'Final Elc Demand South Africa'!$A$8</c:f>
              <c:strCache>
                <c:ptCount val="1"/>
                <c:pt idx="0">
                  <c:v>Namibia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Africa'!$B$8:$AK$8</c:f>
              <c:numCache>
                <c:formatCode>General</c:formatCode>
                <c:ptCount val="36"/>
                <c:pt idx="0">
                  <c:v>13.615180000000001</c:v>
                </c:pt>
                <c:pt idx="1">
                  <c:v>13.948584800000001</c:v>
                </c:pt>
                <c:pt idx="2">
                  <c:v>14.290153930000001</c:v>
                </c:pt>
                <c:pt idx="3">
                  <c:v>14.64008731</c:v>
                </c:pt>
                <c:pt idx="4">
                  <c:v>14.99858976</c:v>
                </c:pt>
                <c:pt idx="5">
                  <c:v>15.36587112</c:v>
                </c:pt>
                <c:pt idx="6">
                  <c:v>16.503506290000001</c:v>
                </c:pt>
                <c:pt idx="7">
                  <c:v>17.72039693</c:v>
                </c:pt>
                <c:pt idx="8">
                  <c:v>19.022232519999999</c:v>
                </c:pt>
                <c:pt idx="9">
                  <c:v>20.415139079999999</c:v>
                </c:pt>
                <c:pt idx="10">
                  <c:v>21.905611109999999</c:v>
                </c:pt>
                <c:pt idx="11">
                  <c:v>23.477049780000002</c:v>
                </c:pt>
                <c:pt idx="12">
                  <c:v>25.158088299999999</c:v>
                </c:pt>
                <c:pt idx="13">
                  <c:v>26.956520900000001</c:v>
                </c:pt>
                <c:pt idx="14">
                  <c:v>28.88069119</c:v>
                </c:pt>
                <c:pt idx="15">
                  <c:v>30.939516560000001</c:v>
                </c:pt>
                <c:pt idx="16">
                  <c:v>32.820889659999999</c:v>
                </c:pt>
                <c:pt idx="17">
                  <c:v>34.863151080000002</c:v>
                </c:pt>
                <c:pt idx="18">
                  <c:v>37.075684559999999</c:v>
                </c:pt>
                <c:pt idx="19">
                  <c:v>39.469100990000001</c:v>
                </c:pt>
                <c:pt idx="20">
                  <c:v>43.965853869999997</c:v>
                </c:pt>
                <c:pt idx="21">
                  <c:v>47.496463200000001</c:v>
                </c:pt>
                <c:pt idx="22">
                  <c:v>51.301177559999999</c:v>
                </c:pt>
                <c:pt idx="23">
                  <c:v>55.40173935</c:v>
                </c:pt>
                <c:pt idx="24">
                  <c:v>59.82154689</c:v>
                </c:pt>
                <c:pt idx="25">
                  <c:v>64.585768740000006</c:v>
                </c:pt>
                <c:pt idx="26">
                  <c:v>68.654854560000004</c:v>
                </c:pt>
                <c:pt idx="27">
                  <c:v>72.970856440000006</c:v>
                </c:pt>
                <c:pt idx="28">
                  <c:v>77.549325890000006</c:v>
                </c:pt>
                <c:pt idx="29">
                  <c:v>82.406572560000001</c:v>
                </c:pt>
                <c:pt idx="30">
                  <c:v>87.560022739999994</c:v>
                </c:pt>
                <c:pt idx="31">
                  <c:v>92.631060129999995</c:v>
                </c:pt>
                <c:pt idx="32">
                  <c:v>98.014797639999998</c:v>
                </c:pt>
                <c:pt idx="33">
                  <c:v>103.7295747</c:v>
                </c:pt>
                <c:pt idx="34">
                  <c:v>109.79491</c:v>
                </c:pt>
                <c:pt idx="35">
                  <c:v>116.2314911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B1-43CD-A716-496F921752C9}"/>
            </c:ext>
          </c:extLst>
        </c:ser>
        <c:ser>
          <c:idx val="8"/>
          <c:order val="8"/>
          <c:tx>
            <c:strRef>
              <c:f>'Final Elc Demand South Africa'!$A$9</c:f>
              <c:strCache>
                <c:ptCount val="1"/>
                <c:pt idx="0">
                  <c:v>Tanzania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Africa'!$B$9:$AK$9</c:f>
              <c:numCache>
                <c:formatCode>General</c:formatCode>
                <c:ptCount val="36"/>
                <c:pt idx="0">
                  <c:v>18.900010000000002</c:v>
                </c:pt>
                <c:pt idx="1">
                  <c:v>19.89358</c:v>
                </c:pt>
                <c:pt idx="2">
                  <c:v>25.03273677</c:v>
                </c:pt>
                <c:pt idx="3">
                  <c:v>30.171893539999999</c:v>
                </c:pt>
                <c:pt idx="4">
                  <c:v>35.311050309999999</c:v>
                </c:pt>
                <c:pt idx="5">
                  <c:v>40.450207079999998</c:v>
                </c:pt>
                <c:pt idx="6">
                  <c:v>42.845358079999997</c:v>
                </c:pt>
                <c:pt idx="7">
                  <c:v>45.421241639999998</c:v>
                </c:pt>
                <c:pt idx="8">
                  <c:v>48.18987302</c:v>
                </c:pt>
                <c:pt idx="9">
                  <c:v>51.164292979999999</c:v>
                </c:pt>
                <c:pt idx="10">
                  <c:v>54.358615319999998</c:v>
                </c:pt>
                <c:pt idx="11">
                  <c:v>57.610752179999999</c:v>
                </c:pt>
                <c:pt idx="12">
                  <c:v>61.115054579999999</c:v>
                </c:pt>
                <c:pt idx="13">
                  <c:v>64.887820770000005</c:v>
                </c:pt>
                <c:pt idx="14">
                  <c:v>68.946807469999996</c:v>
                </c:pt>
                <c:pt idx="15">
                  <c:v>73.311287190000002</c:v>
                </c:pt>
                <c:pt idx="16">
                  <c:v>78.978779259999996</c:v>
                </c:pt>
                <c:pt idx="17">
                  <c:v>85.116998949999996</c:v>
                </c:pt>
                <c:pt idx="18">
                  <c:v>91.76248769</c:v>
                </c:pt>
                <c:pt idx="19">
                  <c:v>98.95490049</c:v>
                </c:pt>
                <c:pt idx="20">
                  <c:v>108.2638448</c:v>
                </c:pt>
                <c:pt idx="21">
                  <c:v>117.0951317</c:v>
                </c:pt>
                <c:pt idx="22">
                  <c:v>126.6444111</c:v>
                </c:pt>
                <c:pt idx="23">
                  <c:v>136.96967369999999</c:v>
                </c:pt>
                <c:pt idx="24">
                  <c:v>148.13343219999999</c:v>
                </c:pt>
                <c:pt idx="25">
                  <c:v>160.20327090000001</c:v>
                </c:pt>
                <c:pt idx="26">
                  <c:v>170.47129430000001</c:v>
                </c:pt>
                <c:pt idx="27">
                  <c:v>181.40091939999999</c:v>
                </c:pt>
                <c:pt idx="28">
                  <c:v>193.03413850000001</c:v>
                </c:pt>
                <c:pt idx="29">
                  <c:v>205.41565299999999</c:v>
                </c:pt>
                <c:pt idx="30">
                  <c:v>218.5930449</c:v>
                </c:pt>
                <c:pt idx="31">
                  <c:v>232.7121942</c:v>
                </c:pt>
                <c:pt idx="32">
                  <c:v>247.73740029999999</c:v>
                </c:pt>
                <c:pt idx="33">
                  <c:v>263.72680960000002</c:v>
                </c:pt>
                <c:pt idx="34">
                  <c:v>280.74239720000003</c:v>
                </c:pt>
                <c:pt idx="35">
                  <c:v>298.85004190000001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B1-43CD-A716-496F921752C9}"/>
            </c:ext>
          </c:extLst>
        </c:ser>
        <c:ser>
          <c:idx val="9"/>
          <c:order val="9"/>
          <c:tx>
            <c:strRef>
              <c:f>'Final Elc Demand South Africa'!$A$10</c:f>
              <c:strCache>
                <c:ptCount val="1"/>
                <c:pt idx="0">
                  <c:v>Zambia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Africa'!$B$10:$AK$10</c:f>
              <c:numCache>
                <c:formatCode>General</c:formatCode>
                <c:ptCount val="36"/>
                <c:pt idx="0">
                  <c:v>41.220010000000002</c:v>
                </c:pt>
                <c:pt idx="1">
                  <c:v>43.361793059999997</c:v>
                </c:pt>
                <c:pt idx="2">
                  <c:v>45.614862729999999</c:v>
                </c:pt>
                <c:pt idx="3">
                  <c:v>47.985001420000003</c:v>
                </c:pt>
                <c:pt idx="4">
                  <c:v>50.478292019999998</c:v>
                </c:pt>
                <c:pt idx="5">
                  <c:v>53.101133470000001</c:v>
                </c:pt>
                <c:pt idx="6">
                  <c:v>56.410644439999999</c:v>
                </c:pt>
                <c:pt idx="7">
                  <c:v>59.964954409999997</c:v>
                </c:pt>
                <c:pt idx="8">
                  <c:v>63.780413379999999</c:v>
                </c:pt>
                <c:pt idx="9">
                  <c:v>67.874762369999999</c:v>
                </c:pt>
                <c:pt idx="10">
                  <c:v>72.267099479999999</c:v>
                </c:pt>
                <c:pt idx="11">
                  <c:v>77.698296760000005</c:v>
                </c:pt>
                <c:pt idx="12">
                  <c:v>83.520887380000005</c:v>
                </c:pt>
                <c:pt idx="13">
                  <c:v>89.762775840000003</c:v>
                </c:pt>
                <c:pt idx="14">
                  <c:v>96.453372569999999</c:v>
                </c:pt>
                <c:pt idx="15">
                  <c:v>103.6243721</c:v>
                </c:pt>
                <c:pt idx="16">
                  <c:v>111.22279140000001</c:v>
                </c:pt>
                <c:pt idx="17">
                  <c:v>119.4453551</c:v>
                </c:pt>
                <c:pt idx="18">
                  <c:v>128.33726820000001</c:v>
                </c:pt>
                <c:pt idx="19">
                  <c:v>137.94831439999999</c:v>
                </c:pt>
                <c:pt idx="20">
                  <c:v>152.3221868</c:v>
                </c:pt>
                <c:pt idx="21">
                  <c:v>164.42082289999999</c:v>
                </c:pt>
                <c:pt idx="22">
                  <c:v>177.47935680000001</c:v>
                </c:pt>
                <c:pt idx="23">
                  <c:v>191.5740227</c:v>
                </c:pt>
                <c:pt idx="24">
                  <c:v>206.7873338</c:v>
                </c:pt>
                <c:pt idx="25">
                  <c:v>223.2082547</c:v>
                </c:pt>
                <c:pt idx="26">
                  <c:v>237.40764569999999</c:v>
                </c:pt>
                <c:pt idx="27">
                  <c:v>252.4939387</c:v>
                </c:pt>
                <c:pt idx="28">
                  <c:v>268.52310820000002</c:v>
                </c:pt>
                <c:pt idx="29">
                  <c:v>285.55457410000002</c:v>
                </c:pt>
                <c:pt idx="30">
                  <c:v>303.65135629999997</c:v>
                </c:pt>
                <c:pt idx="31">
                  <c:v>322.50492530000002</c:v>
                </c:pt>
                <c:pt idx="32">
                  <c:v>342.54106030000003</c:v>
                </c:pt>
                <c:pt idx="33">
                  <c:v>363.83275090000001</c:v>
                </c:pt>
                <c:pt idx="34">
                  <c:v>386.45733239999998</c:v>
                </c:pt>
                <c:pt idx="35">
                  <c:v>410.49717450000003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B1-43CD-A716-496F921752C9}"/>
            </c:ext>
          </c:extLst>
        </c:ser>
        <c:ser>
          <c:idx val="10"/>
          <c:order val="10"/>
          <c:tx>
            <c:strRef>
              <c:f>'Final Elc Demand South Africa'!$A$11</c:f>
              <c:strCache>
                <c:ptCount val="1"/>
                <c:pt idx="0">
                  <c:v>Zimbabwe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South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South Africa'!$B$11:$AK$11</c:f>
              <c:numCache>
                <c:formatCode>General</c:formatCode>
                <c:ptCount val="36"/>
                <c:pt idx="0">
                  <c:v>24.753620000000002</c:v>
                </c:pt>
                <c:pt idx="1">
                  <c:v>26.21519</c:v>
                </c:pt>
                <c:pt idx="2">
                  <c:v>27.763057960000001</c:v>
                </c:pt>
                <c:pt idx="3">
                  <c:v>29.402319309999999</c:v>
                </c:pt>
                <c:pt idx="4">
                  <c:v>31.13837036</c:v>
                </c:pt>
                <c:pt idx="5">
                  <c:v>32.97692601</c:v>
                </c:pt>
                <c:pt idx="6">
                  <c:v>34.749860159999997</c:v>
                </c:pt>
                <c:pt idx="7">
                  <c:v>36.642377490000001</c:v>
                </c:pt>
                <c:pt idx="8">
                  <c:v>38.661507069999999</c:v>
                </c:pt>
                <c:pt idx="9">
                  <c:v>40.814905789999997</c:v>
                </c:pt>
                <c:pt idx="10">
                  <c:v>43.110806029999999</c:v>
                </c:pt>
                <c:pt idx="11">
                  <c:v>45.999082850000001</c:v>
                </c:pt>
                <c:pt idx="12">
                  <c:v>49.082377139999998</c:v>
                </c:pt>
                <c:pt idx="13">
                  <c:v>52.374052519999999</c:v>
                </c:pt>
                <c:pt idx="14">
                  <c:v>55.888335900000001</c:v>
                </c:pt>
                <c:pt idx="15">
                  <c:v>59.640423460000001</c:v>
                </c:pt>
                <c:pt idx="16">
                  <c:v>64.005648690000001</c:v>
                </c:pt>
                <c:pt idx="17">
                  <c:v>68.701685319999996</c:v>
                </c:pt>
                <c:pt idx="18">
                  <c:v>73.753052240000002</c:v>
                </c:pt>
                <c:pt idx="19">
                  <c:v>79.186266979999999</c:v>
                </c:pt>
                <c:pt idx="20">
                  <c:v>86.891530239999994</c:v>
                </c:pt>
                <c:pt idx="21">
                  <c:v>93.191262399999999</c:v>
                </c:pt>
                <c:pt idx="22">
                  <c:v>99.964843759999994</c:v>
                </c:pt>
                <c:pt idx="23">
                  <c:v>107.24631170000001</c:v>
                </c:pt>
                <c:pt idx="24">
                  <c:v>115.071945</c:v>
                </c:pt>
                <c:pt idx="25">
                  <c:v>123.48074219999999</c:v>
                </c:pt>
                <c:pt idx="26">
                  <c:v>130.8263398</c:v>
                </c:pt>
                <c:pt idx="27">
                  <c:v>138.59649830000001</c:v>
                </c:pt>
                <c:pt idx="28">
                  <c:v>146.81509700000001</c:v>
                </c:pt>
                <c:pt idx="29">
                  <c:v>155.5072055</c:v>
                </c:pt>
                <c:pt idx="30">
                  <c:v>164.69942470000001</c:v>
                </c:pt>
                <c:pt idx="31">
                  <c:v>174.39934579999999</c:v>
                </c:pt>
                <c:pt idx="32">
                  <c:v>184.65599349999999</c:v>
                </c:pt>
                <c:pt idx="33">
                  <c:v>195.50126449999999</c:v>
                </c:pt>
                <c:pt idx="34">
                  <c:v>206.9690109</c:v>
                </c:pt>
                <c:pt idx="35">
                  <c:v>219.0950637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B1-43CD-A716-496F92175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5004303"/>
        <c:axId val="3523343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'Final Elc Demand South Africa'!$A$1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'Final Elc Demand South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'Final Elc Demand South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FB1-43CD-A716-496F921752C9}"/>
                  </c:ext>
                </c:extLst>
              </c15:ser>
            </c15:filteredLineSeries>
          </c:ext>
        </c:extLst>
      </c:lineChart>
      <c:catAx>
        <c:axId val="355004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334367"/>
        <c:crosses val="autoZero"/>
        <c:auto val="1"/>
        <c:lblAlgn val="ctr"/>
        <c:lblOffset val="100"/>
        <c:tickLblSkip val="5"/>
        <c:noMultiLvlLbl val="0"/>
      </c:catAx>
      <c:valAx>
        <c:axId val="35233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50043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'Final Elc Demand West Africa'!$A$2</c:f>
              <c:strCache>
                <c:ptCount val="1"/>
                <c:pt idx="0">
                  <c:v>Nigeria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Africa'!$B$2:$AK$2</c:f>
              <c:numCache>
                <c:formatCode>General</c:formatCode>
                <c:ptCount val="36"/>
                <c:pt idx="0">
                  <c:v>90.327610000000007</c:v>
                </c:pt>
                <c:pt idx="1">
                  <c:v>91.108789999999999</c:v>
                </c:pt>
                <c:pt idx="2">
                  <c:v>131.99416500000001</c:v>
                </c:pt>
                <c:pt idx="3">
                  <c:v>172.87954010000001</c:v>
                </c:pt>
                <c:pt idx="4">
                  <c:v>213.7649151</c:v>
                </c:pt>
                <c:pt idx="5">
                  <c:v>254.6502902</c:v>
                </c:pt>
                <c:pt idx="6">
                  <c:v>273.71759040000001</c:v>
                </c:pt>
                <c:pt idx="7">
                  <c:v>294.13034750000003</c:v>
                </c:pt>
                <c:pt idx="8">
                  <c:v>315.98835250000002</c:v>
                </c:pt>
                <c:pt idx="9">
                  <c:v>339.39813820000001</c:v>
                </c:pt>
                <c:pt idx="10">
                  <c:v>364.47360529999997</c:v>
                </c:pt>
                <c:pt idx="11">
                  <c:v>390.76186589999998</c:v>
                </c:pt>
                <c:pt idx="12">
                  <c:v>418.91679629999999</c:v>
                </c:pt>
                <c:pt idx="13">
                  <c:v>449.07441619999997</c:v>
                </c:pt>
                <c:pt idx="14">
                  <c:v>481.38049119999999</c:v>
                </c:pt>
                <c:pt idx="15">
                  <c:v>515.99074800000005</c:v>
                </c:pt>
                <c:pt idx="16">
                  <c:v>551.83330249999995</c:v>
                </c:pt>
                <c:pt idx="17">
                  <c:v>590.64121150000005</c:v>
                </c:pt>
                <c:pt idx="18">
                  <c:v>632.61928220000004</c:v>
                </c:pt>
                <c:pt idx="19">
                  <c:v>677.9922206</c:v>
                </c:pt>
                <c:pt idx="20">
                  <c:v>753.4247732</c:v>
                </c:pt>
                <c:pt idx="21">
                  <c:v>812.63488280000001</c:v>
                </c:pt>
                <c:pt idx="22">
                  <c:v>876.50671639999996</c:v>
                </c:pt>
                <c:pt idx="23">
                  <c:v>945.40495050000004</c:v>
                </c:pt>
                <c:pt idx="24">
                  <c:v>1019.722047</c:v>
                </c:pt>
                <c:pt idx="25">
                  <c:v>1099.881492</c:v>
                </c:pt>
                <c:pt idx="26">
                  <c:v>1168.1436349999999</c:v>
                </c:pt>
                <c:pt idx="27">
                  <c:v>1240.6279919999999</c:v>
                </c:pt>
                <c:pt idx="28">
                  <c:v>1317.594429</c:v>
                </c:pt>
                <c:pt idx="29">
                  <c:v>1399.3186639999999</c:v>
                </c:pt>
                <c:pt idx="30">
                  <c:v>1486.093779</c:v>
                </c:pt>
                <c:pt idx="31">
                  <c:v>1577.990192</c:v>
                </c:pt>
                <c:pt idx="32">
                  <c:v>1675.566783</c:v>
                </c:pt>
                <c:pt idx="33">
                  <c:v>1779.1746069999999</c:v>
                </c:pt>
                <c:pt idx="34">
                  <c:v>1889.186917</c:v>
                </c:pt>
                <c:pt idx="35">
                  <c:v>2006.0001540000001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63-4DA6-BC70-5F13656357C7}"/>
            </c:ext>
          </c:extLst>
        </c:ser>
        <c:ser>
          <c:idx val="2"/>
          <c:order val="2"/>
          <c:tx>
            <c:strRef>
              <c:f>'Final Elc Demand West Africa'!$A$3</c:f>
              <c:strCache>
                <c:ptCount val="1"/>
                <c:pt idx="0">
                  <c:v>Benin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Africa'!$B$3:$AK$3</c:f>
              <c:numCache>
                <c:formatCode>General</c:formatCode>
                <c:ptCount val="36"/>
                <c:pt idx="0">
                  <c:v>3.9780000000000002</c:v>
                </c:pt>
                <c:pt idx="1">
                  <c:v>4.1363899999999996</c:v>
                </c:pt>
                <c:pt idx="2">
                  <c:v>5.0860372529999998</c:v>
                </c:pt>
                <c:pt idx="3">
                  <c:v>6.0356845059999999</c:v>
                </c:pt>
                <c:pt idx="4">
                  <c:v>6.9853317590000001</c:v>
                </c:pt>
                <c:pt idx="5">
                  <c:v>7.9349790130000004</c:v>
                </c:pt>
                <c:pt idx="6">
                  <c:v>8.5644158479999994</c:v>
                </c:pt>
                <c:pt idx="7">
                  <c:v>9.2384388659999992</c:v>
                </c:pt>
                <c:pt idx="8">
                  <c:v>9.9603915730000008</c:v>
                </c:pt>
                <c:pt idx="9">
                  <c:v>10.73383686</c:v>
                </c:pt>
                <c:pt idx="10">
                  <c:v>11.562592090000001</c:v>
                </c:pt>
                <c:pt idx="11">
                  <c:v>12.403072099999999</c:v>
                </c:pt>
                <c:pt idx="12">
                  <c:v>13.30343785</c:v>
                </c:pt>
                <c:pt idx="13">
                  <c:v>14.267972110000001</c:v>
                </c:pt>
                <c:pt idx="14">
                  <c:v>15.30128551</c:v>
                </c:pt>
                <c:pt idx="15">
                  <c:v>16.408284989999999</c:v>
                </c:pt>
                <c:pt idx="16">
                  <c:v>17.581318960000001</c:v>
                </c:pt>
                <c:pt idx="17">
                  <c:v>18.850521409999999</c:v>
                </c:pt>
                <c:pt idx="18">
                  <c:v>20.22266784</c:v>
                </c:pt>
                <c:pt idx="19">
                  <c:v>21.705194760000001</c:v>
                </c:pt>
                <c:pt idx="20">
                  <c:v>23.774028130000001</c:v>
                </c:pt>
                <c:pt idx="21">
                  <c:v>25.664877199999999</c:v>
                </c:pt>
                <c:pt idx="22">
                  <c:v>27.704509470000001</c:v>
                </c:pt>
                <c:pt idx="23">
                  <c:v>29.904679990000002</c:v>
                </c:pt>
                <c:pt idx="24">
                  <c:v>32.278074150000002</c:v>
                </c:pt>
                <c:pt idx="25">
                  <c:v>34.838367040000001</c:v>
                </c:pt>
                <c:pt idx="26">
                  <c:v>36.951396610000003</c:v>
                </c:pt>
                <c:pt idx="27">
                  <c:v>39.19603017</c:v>
                </c:pt>
                <c:pt idx="28">
                  <c:v>41.580303020000002</c:v>
                </c:pt>
                <c:pt idx="29">
                  <c:v>44.112778319999997</c:v>
                </c:pt>
                <c:pt idx="30">
                  <c:v>46.802536240000002</c:v>
                </c:pt>
                <c:pt idx="31">
                  <c:v>49.700328210000002</c:v>
                </c:pt>
                <c:pt idx="32">
                  <c:v>52.77776471</c:v>
                </c:pt>
                <c:pt idx="33">
                  <c:v>56.045883869999997</c:v>
                </c:pt>
                <c:pt idx="34">
                  <c:v>59.516388849999998</c:v>
                </c:pt>
                <c:pt idx="35">
                  <c:v>63.201706029999997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63-4DA6-BC70-5F13656357C7}"/>
            </c:ext>
          </c:extLst>
        </c:ser>
        <c:ser>
          <c:idx val="3"/>
          <c:order val="3"/>
          <c:tx>
            <c:strRef>
              <c:f>'Final Elc Demand West Africa'!$A$4</c:f>
              <c:strCache>
                <c:ptCount val="1"/>
                <c:pt idx="0">
                  <c:v>Cote D'Ivoire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Africa'!$B$4:$AK$4</c:f>
              <c:numCache>
                <c:formatCode>General</c:formatCode>
                <c:ptCount val="36"/>
                <c:pt idx="0">
                  <c:v>21.68281</c:v>
                </c:pt>
                <c:pt idx="1">
                  <c:v>23.814019999999999</c:v>
                </c:pt>
                <c:pt idx="2">
                  <c:v>23.028885809999998</c:v>
                </c:pt>
                <c:pt idx="3">
                  <c:v>22.243751620000001</c:v>
                </c:pt>
                <c:pt idx="4">
                  <c:v>21.45861743</c:v>
                </c:pt>
                <c:pt idx="5">
                  <c:v>20.673483239999999</c:v>
                </c:pt>
                <c:pt idx="6">
                  <c:v>22.190323100000001</c:v>
                </c:pt>
                <c:pt idx="7">
                  <c:v>23.812888839999999</c:v>
                </c:pt>
                <c:pt idx="8">
                  <c:v>25.548656319999999</c:v>
                </c:pt>
                <c:pt idx="9">
                  <c:v>27.405611459999999</c:v>
                </c:pt>
                <c:pt idx="10">
                  <c:v>29.392293299999999</c:v>
                </c:pt>
                <c:pt idx="11">
                  <c:v>31.505433610000001</c:v>
                </c:pt>
                <c:pt idx="12">
                  <c:v>33.765283699999998</c:v>
                </c:pt>
                <c:pt idx="13">
                  <c:v>36.182364380000003</c:v>
                </c:pt>
                <c:pt idx="14">
                  <c:v>38.767979009999998</c:v>
                </c:pt>
                <c:pt idx="15">
                  <c:v>41.534194380000002</c:v>
                </c:pt>
                <c:pt idx="16">
                  <c:v>44.444521520000002</c:v>
                </c:pt>
                <c:pt idx="17">
                  <c:v>47.588668759999997</c:v>
                </c:pt>
                <c:pt idx="18">
                  <c:v>50.983071930000001</c:v>
                </c:pt>
                <c:pt idx="19">
                  <c:v>54.645773089999999</c:v>
                </c:pt>
                <c:pt idx="20">
                  <c:v>60.14758337</c:v>
                </c:pt>
                <c:pt idx="21">
                  <c:v>64.821881930000004</c:v>
                </c:pt>
                <c:pt idx="22">
                  <c:v>69.858669899999995</c:v>
                </c:pt>
                <c:pt idx="23">
                  <c:v>75.286148030000007</c:v>
                </c:pt>
                <c:pt idx="24">
                  <c:v>81.134686349999996</c:v>
                </c:pt>
                <c:pt idx="25">
                  <c:v>87.436973409999993</c:v>
                </c:pt>
                <c:pt idx="26">
                  <c:v>92.667461349999996</c:v>
                </c:pt>
                <c:pt idx="27">
                  <c:v>98.217472319999999</c:v>
                </c:pt>
                <c:pt idx="28">
                  <c:v>104.10608310000001</c:v>
                </c:pt>
                <c:pt idx="29">
                  <c:v>110.3535131</c:v>
                </c:pt>
                <c:pt idx="30">
                  <c:v>116.9812065</c:v>
                </c:pt>
                <c:pt idx="31">
                  <c:v>124.10380790000001</c:v>
                </c:pt>
                <c:pt idx="32">
                  <c:v>131.65913789999999</c:v>
                </c:pt>
                <c:pt idx="33">
                  <c:v>139.67328789999999</c:v>
                </c:pt>
                <c:pt idx="34">
                  <c:v>148.17387389999999</c:v>
                </c:pt>
                <c:pt idx="35">
                  <c:v>157.1902067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63-4DA6-BC70-5F13656357C7}"/>
            </c:ext>
          </c:extLst>
        </c:ser>
        <c:ser>
          <c:idx val="4"/>
          <c:order val="4"/>
          <c:tx>
            <c:strRef>
              <c:f>'Final Elc Demand West Africa'!$A$5</c:f>
              <c:strCache>
                <c:ptCount val="1"/>
                <c:pt idx="0">
                  <c:v>Ghana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Africa'!$B$5:$AK$5</c:f>
              <c:numCache>
                <c:formatCode>General</c:formatCode>
                <c:ptCount val="36"/>
                <c:pt idx="0">
                  <c:v>31.251609999999999</c:v>
                </c:pt>
                <c:pt idx="1">
                  <c:v>32.947104160000002</c:v>
                </c:pt>
                <c:pt idx="2">
                  <c:v>34.734583979999996</c:v>
                </c:pt>
                <c:pt idx="3">
                  <c:v>36.619039989999997</c:v>
                </c:pt>
                <c:pt idx="4">
                  <c:v>38.60573342</c:v>
                </c:pt>
                <c:pt idx="5">
                  <c:v>40.70021096</c:v>
                </c:pt>
                <c:pt idx="6">
                  <c:v>42.908320240000002</c:v>
                </c:pt>
                <c:pt idx="7">
                  <c:v>46.017935379999997</c:v>
                </c:pt>
                <c:pt idx="8">
                  <c:v>49.338271980000002</c:v>
                </c:pt>
                <c:pt idx="9">
                  <c:v>52.884109860000002</c:v>
                </c:pt>
                <c:pt idx="10">
                  <c:v>56.671193539999997</c:v>
                </c:pt>
                <c:pt idx="11">
                  <c:v>60.716299739999997</c:v>
                </c:pt>
                <c:pt idx="12">
                  <c:v>64.977684170000003</c:v>
                </c:pt>
                <c:pt idx="13">
                  <c:v>69.528167760000002</c:v>
                </c:pt>
                <c:pt idx="14">
                  <c:v>74.388241199999996</c:v>
                </c:pt>
                <c:pt idx="15">
                  <c:v>79.579934440000002</c:v>
                </c:pt>
                <c:pt idx="16">
                  <c:v>85.126682070000001</c:v>
                </c:pt>
                <c:pt idx="17">
                  <c:v>90.863781639999999</c:v>
                </c:pt>
                <c:pt idx="18">
                  <c:v>97.056116430000003</c:v>
                </c:pt>
                <c:pt idx="19">
                  <c:v>103.7339242</c:v>
                </c:pt>
                <c:pt idx="20">
                  <c:v>110.93039810000001</c:v>
                </c:pt>
                <c:pt idx="21">
                  <c:v>122.4349771</c:v>
                </c:pt>
                <c:pt idx="22">
                  <c:v>131.7439799</c:v>
                </c:pt>
                <c:pt idx="23">
                  <c:v>141.7601118</c:v>
                </c:pt>
                <c:pt idx="24">
                  <c:v>152.53693340000001</c:v>
                </c:pt>
                <c:pt idx="25">
                  <c:v>164.13191789999999</c:v>
                </c:pt>
                <c:pt idx="26">
                  <c:v>176.60689500000001</c:v>
                </c:pt>
                <c:pt idx="27">
                  <c:v>187.0808366</c:v>
                </c:pt>
                <c:pt idx="28">
                  <c:v>198.17479169999999</c:v>
                </c:pt>
                <c:pt idx="29">
                  <c:v>209.9250538</c:v>
                </c:pt>
                <c:pt idx="30">
                  <c:v>222.36997690000001</c:v>
                </c:pt>
                <c:pt idx="31">
                  <c:v>235.55029339999999</c:v>
                </c:pt>
                <c:pt idx="32">
                  <c:v>249.5455561</c:v>
                </c:pt>
                <c:pt idx="33">
                  <c:v>264.36738860000003</c:v>
                </c:pt>
                <c:pt idx="34">
                  <c:v>280.06466660000001</c:v>
                </c:pt>
                <c:pt idx="35">
                  <c:v>296.6892259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63-4DA6-BC70-5F13656357C7}"/>
            </c:ext>
          </c:extLst>
        </c:ser>
        <c:ser>
          <c:idx val="5"/>
          <c:order val="5"/>
          <c:tx>
            <c:strRef>
              <c:f>'Final Elc Demand West Africa'!$A$6</c:f>
              <c:strCache>
                <c:ptCount val="1"/>
                <c:pt idx="0">
                  <c:v>Senegal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Africa'!$B$6:$AK$6</c:f>
              <c:numCache>
                <c:formatCode>General</c:formatCode>
                <c:ptCount val="36"/>
                <c:pt idx="0">
                  <c:v>12.477589999999999</c:v>
                </c:pt>
                <c:pt idx="1">
                  <c:v>13.44239</c:v>
                </c:pt>
                <c:pt idx="2">
                  <c:v>13.589102820000001</c:v>
                </c:pt>
                <c:pt idx="3">
                  <c:v>13.73581564</c:v>
                </c:pt>
                <c:pt idx="4">
                  <c:v>13.88252846</c:v>
                </c:pt>
                <c:pt idx="5">
                  <c:v>14.029241280000001</c:v>
                </c:pt>
                <c:pt idx="6">
                  <c:v>14.830107569999999</c:v>
                </c:pt>
                <c:pt idx="7">
                  <c:v>15.68942088</c:v>
                </c:pt>
                <c:pt idx="8">
                  <c:v>16.610759340000001</c:v>
                </c:pt>
                <c:pt idx="9">
                  <c:v>17.59799507</c:v>
                </c:pt>
                <c:pt idx="10">
                  <c:v>18.655330299999999</c:v>
                </c:pt>
                <c:pt idx="11">
                  <c:v>20.030037910000001</c:v>
                </c:pt>
                <c:pt idx="12">
                  <c:v>21.50223291</c:v>
                </c:pt>
                <c:pt idx="13">
                  <c:v>23.079223639999999</c:v>
                </c:pt>
                <c:pt idx="14">
                  <c:v>24.768890320000001</c:v>
                </c:pt>
                <c:pt idx="15">
                  <c:v>26.579639799999999</c:v>
                </c:pt>
                <c:pt idx="16">
                  <c:v>28.537409749999998</c:v>
                </c:pt>
                <c:pt idx="17">
                  <c:v>30.65475567</c:v>
                </c:pt>
                <c:pt idx="18">
                  <c:v>32.943532329999996</c:v>
                </c:pt>
                <c:pt idx="19">
                  <c:v>35.416681359999998</c:v>
                </c:pt>
                <c:pt idx="20">
                  <c:v>39.023860329999998</c:v>
                </c:pt>
                <c:pt idx="21">
                  <c:v>42.041722499999999</c:v>
                </c:pt>
                <c:pt idx="22">
                  <c:v>45.299112049999998</c:v>
                </c:pt>
                <c:pt idx="23">
                  <c:v>48.81465111</c:v>
                </c:pt>
                <c:pt idx="24">
                  <c:v>52.608360470000001</c:v>
                </c:pt>
                <c:pt idx="25">
                  <c:v>56.701844870000002</c:v>
                </c:pt>
                <c:pt idx="26">
                  <c:v>60.279427089999999</c:v>
                </c:pt>
                <c:pt idx="27">
                  <c:v>64.079538729999996</c:v>
                </c:pt>
                <c:pt idx="28">
                  <c:v>68.115817509999999</c:v>
                </c:pt>
                <c:pt idx="29">
                  <c:v>72.402657309999995</c:v>
                </c:pt>
                <c:pt idx="30">
                  <c:v>76.955335059999996</c:v>
                </c:pt>
                <c:pt idx="31">
                  <c:v>81.737073609999996</c:v>
                </c:pt>
                <c:pt idx="32">
                  <c:v>86.815440319999993</c:v>
                </c:pt>
                <c:pt idx="33">
                  <c:v>92.208562369999996</c:v>
                </c:pt>
                <c:pt idx="34">
                  <c:v>97.935714520000005</c:v>
                </c:pt>
                <c:pt idx="35">
                  <c:v>104.0173602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63-4DA6-BC70-5F13656357C7}"/>
            </c:ext>
          </c:extLst>
        </c:ser>
        <c:ser>
          <c:idx val="6"/>
          <c:order val="6"/>
          <c:tx>
            <c:strRef>
              <c:f>'Final Elc Demand West Africa'!$A$7</c:f>
              <c:strCache>
                <c:ptCount val="1"/>
                <c:pt idx="0">
                  <c:v>Togo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Africa'!$B$7:$AK$7</c:f>
              <c:numCache>
                <c:formatCode>General</c:formatCode>
                <c:ptCount val="36"/>
                <c:pt idx="0">
                  <c:v>4.3559900000000003</c:v>
                </c:pt>
                <c:pt idx="1">
                  <c:v>4.4928100000000004</c:v>
                </c:pt>
                <c:pt idx="2">
                  <c:v>4.6594324040000004</c:v>
                </c:pt>
                <c:pt idx="3">
                  <c:v>4.8260548090000004</c:v>
                </c:pt>
                <c:pt idx="4">
                  <c:v>4.9926772130000003</c:v>
                </c:pt>
                <c:pt idx="5">
                  <c:v>5.1592996170000003</c:v>
                </c:pt>
                <c:pt idx="6">
                  <c:v>5.5209778910000002</c:v>
                </c:pt>
                <c:pt idx="7">
                  <c:v>5.9075550449999996</c:v>
                </c:pt>
                <c:pt idx="8">
                  <c:v>6.320818418</c:v>
                </c:pt>
                <c:pt idx="9">
                  <c:v>6.7626587110000003</c:v>
                </c:pt>
                <c:pt idx="10">
                  <c:v>7.235098754</c:v>
                </c:pt>
                <c:pt idx="11">
                  <c:v>7.7002140050000003</c:v>
                </c:pt>
                <c:pt idx="12">
                  <c:v>8.1980264439999999</c:v>
                </c:pt>
                <c:pt idx="13">
                  <c:v>8.7306903919999996</c:v>
                </c:pt>
                <c:pt idx="14">
                  <c:v>9.3004938040000003</c:v>
                </c:pt>
                <c:pt idx="15">
                  <c:v>9.9098871460000009</c:v>
                </c:pt>
                <c:pt idx="16">
                  <c:v>10.649056310000001</c:v>
                </c:pt>
                <c:pt idx="17">
                  <c:v>11.4454917</c:v>
                </c:pt>
                <c:pt idx="18">
                  <c:v>12.30338315</c:v>
                </c:pt>
                <c:pt idx="19">
                  <c:v>13.227203729999999</c:v>
                </c:pt>
                <c:pt idx="20">
                  <c:v>14.468039600000001</c:v>
                </c:pt>
                <c:pt idx="21">
                  <c:v>15.574473619999999</c:v>
                </c:pt>
                <c:pt idx="22">
                  <c:v>16.765310599999999</c:v>
                </c:pt>
                <c:pt idx="23">
                  <c:v>18.04687582</c:v>
                </c:pt>
                <c:pt idx="24">
                  <c:v>19.425988570000001</c:v>
                </c:pt>
                <c:pt idx="25">
                  <c:v>20.909965410000002</c:v>
                </c:pt>
                <c:pt idx="26">
                  <c:v>22.123493360000001</c:v>
                </c:pt>
                <c:pt idx="27">
                  <c:v>23.409259559999999</c:v>
                </c:pt>
                <c:pt idx="28">
                  <c:v>24.771394369999999</c:v>
                </c:pt>
                <c:pt idx="29">
                  <c:v>26.214293130000001</c:v>
                </c:pt>
                <c:pt idx="30">
                  <c:v>27.742616699999999</c:v>
                </c:pt>
                <c:pt idx="31">
                  <c:v>29.447594200000001</c:v>
                </c:pt>
                <c:pt idx="32">
                  <c:v>31.252942390000001</c:v>
                </c:pt>
                <c:pt idx="33">
                  <c:v>33.164743649999998</c:v>
                </c:pt>
                <c:pt idx="34">
                  <c:v>35.189463240000002</c:v>
                </c:pt>
                <c:pt idx="35">
                  <c:v>37.333962470000003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63-4DA6-BC70-5F13656357C7}"/>
            </c:ext>
          </c:extLst>
        </c:ser>
        <c:ser>
          <c:idx val="7"/>
          <c:order val="7"/>
          <c:tx>
            <c:strRef>
              <c:f>'Final Elc Demand West Africa'!$A$8</c:f>
              <c:strCache>
                <c:ptCount val="1"/>
                <c:pt idx="0">
                  <c:v>Burkina Faso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Africa'!$B$8:$AK$8</c:f>
              <c:numCache>
                <c:formatCode>General</c:formatCode>
                <c:ptCount val="36"/>
                <c:pt idx="0">
                  <c:v>4.3209999999999997</c:v>
                </c:pt>
                <c:pt idx="1">
                  <c:v>4.9000000000000004</c:v>
                </c:pt>
                <c:pt idx="2">
                  <c:v>6.9315805619999997</c:v>
                </c:pt>
                <c:pt idx="3">
                  <c:v>8.9631611230000008</c:v>
                </c:pt>
                <c:pt idx="4">
                  <c:v>10.994741680000001</c:v>
                </c:pt>
                <c:pt idx="5">
                  <c:v>13.02632225</c:v>
                </c:pt>
                <c:pt idx="6">
                  <c:v>13.97380334</c:v>
                </c:pt>
                <c:pt idx="7">
                  <c:v>14.99036682</c:v>
                </c:pt>
                <c:pt idx="8">
                  <c:v>16.08111362</c:v>
                </c:pt>
                <c:pt idx="9">
                  <c:v>17.251507660000001</c:v>
                </c:pt>
                <c:pt idx="10">
                  <c:v>18.507413029999999</c:v>
                </c:pt>
                <c:pt idx="11">
                  <c:v>19.860091690000001</c:v>
                </c:pt>
                <c:pt idx="12">
                  <c:v>21.31156661</c:v>
                </c:pt>
                <c:pt idx="13">
                  <c:v>22.869057389999998</c:v>
                </c:pt>
                <c:pt idx="14">
                  <c:v>24.540284490000001</c:v>
                </c:pt>
                <c:pt idx="15">
                  <c:v>26.33351888</c:v>
                </c:pt>
                <c:pt idx="16">
                  <c:v>28.34922005</c:v>
                </c:pt>
                <c:pt idx="17">
                  <c:v>30.530197359999999</c:v>
                </c:pt>
                <c:pt idx="18">
                  <c:v>32.889046039999997</c:v>
                </c:pt>
                <c:pt idx="19">
                  <c:v>35.439412920000002</c:v>
                </c:pt>
                <c:pt idx="20">
                  <c:v>38.860910330000003</c:v>
                </c:pt>
                <c:pt idx="21">
                  <c:v>42.033414579999999</c:v>
                </c:pt>
                <c:pt idx="22">
                  <c:v>45.460286959999998</c:v>
                </c:pt>
                <c:pt idx="23">
                  <c:v>49.161961089999998</c:v>
                </c:pt>
                <c:pt idx="24">
                  <c:v>53.160502889999997</c:v>
                </c:pt>
                <c:pt idx="25">
                  <c:v>57.47972086</c:v>
                </c:pt>
                <c:pt idx="26">
                  <c:v>61.087286259999999</c:v>
                </c:pt>
                <c:pt idx="27">
                  <c:v>64.924002610000002</c:v>
                </c:pt>
                <c:pt idx="28">
                  <c:v>69.004161400000001</c:v>
                </c:pt>
                <c:pt idx="29">
                  <c:v>73.342966590000003</c:v>
                </c:pt>
                <c:pt idx="30">
                  <c:v>77.956614869999996</c:v>
                </c:pt>
                <c:pt idx="31">
                  <c:v>82.861725710000002</c:v>
                </c:pt>
                <c:pt idx="32">
                  <c:v>88.077708439999995</c:v>
                </c:pt>
                <c:pt idx="33">
                  <c:v>93.624197289999998</c:v>
                </c:pt>
                <c:pt idx="34">
                  <c:v>99.522140239999999</c:v>
                </c:pt>
                <c:pt idx="35">
                  <c:v>105.7938147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963-4DA6-BC70-5F13656357C7}"/>
            </c:ext>
          </c:extLst>
        </c:ser>
        <c:ser>
          <c:idx val="8"/>
          <c:order val="8"/>
          <c:tx>
            <c:strRef>
              <c:f>'Final Elc Demand West Africa'!$A$9</c:f>
              <c:strCache>
                <c:ptCount val="1"/>
                <c:pt idx="0">
                  <c:v>Gambia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Africa'!$B$9:$AK$9</c:f>
              <c:numCache>
                <c:formatCode>General</c:formatCode>
                <c:ptCount val="36"/>
                <c:pt idx="0">
                  <c:v>1.284</c:v>
                </c:pt>
                <c:pt idx="1">
                  <c:v>1.4159999999999999</c:v>
                </c:pt>
                <c:pt idx="2">
                  <c:v>1.392361111</c:v>
                </c:pt>
                <c:pt idx="3">
                  <c:v>1.3687222219999999</c:v>
                </c:pt>
                <c:pt idx="4">
                  <c:v>1.345083332</c:v>
                </c:pt>
                <c:pt idx="5">
                  <c:v>1.3214444430000001</c:v>
                </c:pt>
                <c:pt idx="6">
                  <c:v>1.419958007</c:v>
                </c:pt>
                <c:pt idx="7">
                  <c:v>1.5257114540000001</c:v>
                </c:pt>
                <c:pt idx="8">
                  <c:v>1.6392616259999999</c:v>
                </c:pt>
                <c:pt idx="9">
                  <c:v>1.761178141</c:v>
                </c:pt>
                <c:pt idx="10">
                  <c:v>1.8920867269999999</c:v>
                </c:pt>
                <c:pt idx="11">
                  <c:v>2.0334299269999998</c:v>
                </c:pt>
                <c:pt idx="12">
                  <c:v>2.1851808510000001</c:v>
                </c:pt>
                <c:pt idx="13">
                  <c:v>2.348120894</c:v>
                </c:pt>
                <c:pt idx="14">
                  <c:v>2.5230747939999998</c:v>
                </c:pt>
                <c:pt idx="15">
                  <c:v>2.7109460410000001</c:v>
                </c:pt>
                <c:pt idx="16">
                  <c:v>2.9229256210000001</c:v>
                </c:pt>
                <c:pt idx="17">
                  <c:v>3.1524047830000002</c:v>
                </c:pt>
                <c:pt idx="18">
                  <c:v>3.4007427780000001</c:v>
                </c:pt>
                <c:pt idx="19">
                  <c:v>3.6694164429999998</c:v>
                </c:pt>
                <c:pt idx="20">
                  <c:v>4.0176970919999997</c:v>
                </c:pt>
                <c:pt idx="21">
                  <c:v>4.3401978830000001</c:v>
                </c:pt>
                <c:pt idx="22">
                  <c:v>4.6888579290000001</c:v>
                </c:pt>
                <c:pt idx="23">
                  <c:v>5.0657457289999996</c:v>
                </c:pt>
                <c:pt idx="24">
                  <c:v>5.4731210370000003</c:v>
                </c:pt>
                <c:pt idx="25">
                  <c:v>5.9134287370000003</c:v>
                </c:pt>
                <c:pt idx="26">
                  <c:v>6.2948856360000001</c:v>
                </c:pt>
                <c:pt idx="27">
                  <c:v>6.7007422200000004</c:v>
                </c:pt>
                <c:pt idx="28">
                  <c:v>7.1325487799999996</c:v>
                </c:pt>
                <c:pt idx="29">
                  <c:v>7.5919626190000002</c:v>
                </c:pt>
                <c:pt idx="30">
                  <c:v>8.0807303249999993</c:v>
                </c:pt>
                <c:pt idx="31">
                  <c:v>8.6013760690000005</c:v>
                </c:pt>
                <c:pt idx="32">
                  <c:v>9.1552718950000003</c:v>
                </c:pt>
                <c:pt idx="33">
                  <c:v>9.7445523690000009</c:v>
                </c:pt>
                <c:pt idx="34">
                  <c:v>10.3715139</c:v>
                </c:pt>
                <c:pt idx="35">
                  <c:v>11.03856457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963-4DA6-BC70-5F13656357C7}"/>
            </c:ext>
          </c:extLst>
        </c:ser>
        <c:ser>
          <c:idx val="9"/>
          <c:order val="9"/>
          <c:tx>
            <c:strRef>
              <c:f>'Final Elc Demand West Africa'!$A$10</c:f>
              <c:strCache>
                <c:ptCount val="1"/>
                <c:pt idx="0">
                  <c:v>Guinea</c:v>
                </c:pt>
              </c:strCache>
            </c:strRef>
          </c:tx>
          <c:spPr>
            <a:ln w="127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Africa'!$B$10:$AK$10</c:f>
              <c:numCache>
                <c:formatCode>General</c:formatCode>
                <c:ptCount val="36"/>
                <c:pt idx="0">
                  <c:v>3.4780000000000002</c:v>
                </c:pt>
                <c:pt idx="1">
                  <c:v>5.0579999999999998</c:v>
                </c:pt>
                <c:pt idx="2">
                  <c:v>5.7259201510000004</c:v>
                </c:pt>
                <c:pt idx="3">
                  <c:v>6.3938403020000001</c:v>
                </c:pt>
                <c:pt idx="4">
                  <c:v>7.0617604529999998</c:v>
                </c:pt>
                <c:pt idx="5">
                  <c:v>7.7296806040000003</c:v>
                </c:pt>
                <c:pt idx="6">
                  <c:v>8.3117992669999996</c:v>
                </c:pt>
                <c:pt idx="7">
                  <c:v>8.9352533279999999</c:v>
                </c:pt>
                <c:pt idx="8">
                  <c:v>9.6029194370000006</c:v>
                </c:pt>
                <c:pt idx="9">
                  <c:v>10.31784178</c:v>
                </c:pt>
                <c:pt idx="10">
                  <c:v>11.0832827</c:v>
                </c:pt>
                <c:pt idx="11">
                  <c:v>11.869842090000001</c:v>
                </c:pt>
                <c:pt idx="12">
                  <c:v>12.71172999</c:v>
                </c:pt>
                <c:pt idx="13">
                  <c:v>13.61288006</c:v>
                </c:pt>
                <c:pt idx="14">
                  <c:v>14.577571799999999</c:v>
                </c:pt>
                <c:pt idx="15">
                  <c:v>15.61037638</c:v>
                </c:pt>
                <c:pt idx="16">
                  <c:v>16.73927028</c:v>
                </c:pt>
                <c:pt idx="17">
                  <c:v>17.95883877</c:v>
                </c:pt>
                <c:pt idx="18">
                  <c:v>19.275657979999998</c:v>
                </c:pt>
                <c:pt idx="19">
                  <c:v>20.696942020000002</c:v>
                </c:pt>
                <c:pt idx="20">
                  <c:v>22.550579410000001</c:v>
                </c:pt>
                <c:pt idx="21">
                  <c:v>24.346973219999999</c:v>
                </c:pt>
                <c:pt idx="22">
                  <c:v>26.283648589999999</c:v>
                </c:pt>
                <c:pt idx="23">
                  <c:v>28.371645300000001</c:v>
                </c:pt>
                <c:pt idx="24">
                  <c:v>30.62283725</c:v>
                </c:pt>
                <c:pt idx="25">
                  <c:v>33.050032389999998</c:v>
                </c:pt>
                <c:pt idx="26">
                  <c:v>35.068280309999999</c:v>
                </c:pt>
                <c:pt idx="27">
                  <c:v>37.210463709999999</c:v>
                </c:pt>
                <c:pt idx="28">
                  <c:v>39.484090449999997</c:v>
                </c:pt>
                <c:pt idx="29">
                  <c:v>41.897124220000002</c:v>
                </c:pt>
                <c:pt idx="30">
                  <c:v>44.457988499999999</c:v>
                </c:pt>
                <c:pt idx="31">
                  <c:v>47.244440349999998</c:v>
                </c:pt>
                <c:pt idx="32">
                  <c:v>50.200797970000004</c:v>
                </c:pt>
                <c:pt idx="33">
                  <c:v>53.337514220000003</c:v>
                </c:pt>
                <c:pt idx="34">
                  <c:v>56.665685410000002</c:v>
                </c:pt>
                <c:pt idx="35">
                  <c:v>60.197031099999997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963-4DA6-BC70-5F13656357C7}"/>
            </c:ext>
          </c:extLst>
        </c:ser>
        <c:ser>
          <c:idx val="10"/>
          <c:order val="10"/>
          <c:tx>
            <c:strRef>
              <c:f>'Final Elc Demand West Africa'!$A$11</c:f>
              <c:strCache>
                <c:ptCount val="1"/>
                <c:pt idx="0">
                  <c:v>Guinea Bissau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Africa'!$B$11:$AK$11</c:f>
              <c:numCache>
                <c:formatCode>General</c:formatCode>
                <c:ptCount val="36"/>
                <c:pt idx="0">
                  <c:v>0.13100000000000001</c:v>
                </c:pt>
                <c:pt idx="1">
                  <c:v>0.13600000000000001</c:v>
                </c:pt>
                <c:pt idx="2">
                  <c:v>0.40282974500000002</c:v>
                </c:pt>
                <c:pt idx="3">
                  <c:v>0.66965948900000005</c:v>
                </c:pt>
                <c:pt idx="4">
                  <c:v>0.93648923399999995</c:v>
                </c:pt>
                <c:pt idx="5">
                  <c:v>1.203318978</c:v>
                </c:pt>
                <c:pt idx="6">
                  <c:v>1.2878882869999999</c:v>
                </c:pt>
                <c:pt idx="7">
                  <c:v>1.378199164</c:v>
                </c:pt>
                <c:pt idx="8">
                  <c:v>1.474645609</c:v>
                </c:pt>
                <c:pt idx="9">
                  <c:v>1.5776256470000001</c:v>
                </c:pt>
                <c:pt idx="10">
                  <c:v>1.6875945590000001</c:v>
                </c:pt>
                <c:pt idx="11">
                  <c:v>1.8058051850000001</c:v>
                </c:pt>
                <c:pt idx="12">
                  <c:v>1.932024435</c:v>
                </c:pt>
                <c:pt idx="13">
                  <c:v>2.066824344</c:v>
                </c:pt>
                <c:pt idx="14">
                  <c:v>2.2108327719999998</c:v>
                </c:pt>
                <c:pt idx="15">
                  <c:v>2.3647071550000001</c:v>
                </c:pt>
                <c:pt idx="16">
                  <c:v>2.5365975289999998</c:v>
                </c:pt>
                <c:pt idx="17">
                  <c:v>2.7217907229999998</c:v>
                </c:pt>
                <c:pt idx="18">
                  <c:v>2.9212669670000002</c:v>
                </c:pt>
                <c:pt idx="19">
                  <c:v>3.1360894209999999</c:v>
                </c:pt>
                <c:pt idx="20">
                  <c:v>3.4257795390000001</c:v>
                </c:pt>
                <c:pt idx="21">
                  <c:v>3.6831458349999999</c:v>
                </c:pt>
                <c:pt idx="22">
                  <c:v>3.9601639479999999</c:v>
                </c:pt>
                <c:pt idx="23">
                  <c:v>4.2583175110000004</c:v>
                </c:pt>
                <c:pt idx="24">
                  <c:v>4.5791972520000002</c:v>
                </c:pt>
                <c:pt idx="25">
                  <c:v>4.9245127770000003</c:v>
                </c:pt>
                <c:pt idx="26">
                  <c:v>5.2186913180000003</c:v>
                </c:pt>
                <c:pt idx="27">
                  <c:v>5.5303622209999999</c:v>
                </c:pt>
                <c:pt idx="28">
                  <c:v>5.8605446099999998</c:v>
                </c:pt>
                <c:pt idx="29">
                  <c:v>6.2103059610000004</c:v>
                </c:pt>
                <c:pt idx="30">
                  <c:v>6.5807697779999996</c:v>
                </c:pt>
                <c:pt idx="31">
                  <c:v>6.9737933209999996</c:v>
                </c:pt>
                <c:pt idx="32">
                  <c:v>7.3900302590000004</c:v>
                </c:pt>
                <c:pt idx="33">
                  <c:v>7.8308236280000001</c:v>
                </c:pt>
                <c:pt idx="34">
                  <c:v>8.297602522</c:v>
                </c:pt>
                <c:pt idx="35">
                  <c:v>8.7918750820000007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963-4DA6-BC70-5F13656357C7}"/>
            </c:ext>
          </c:extLst>
        </c:ser>
        <c:ser>
          <c:idx val="11"/>
          <c:order val="11"/>
          <c:tx>
            <c:strRef>
              <c:f>'Final Elc Demand West Africa'!$A$12</c:f>
              <c:strCache>
                <c:ptCount val="1"/>
                <c:pt idx="0">
                  <c:v>Liberia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Africa'!$B$12:$AK$12</c:f>
              <c:numCache>
                <c:formatCode>General</c:formatCode>
                <c:ptCount val="36"/>
                <c:pt idx="0">
                  <c:v>0.95399999999999996</c:v>
                </c:pt>
                <c:pt idx="1">
                  <c:v>0.99</c:v>
                </c:pt>
                <c:pt idx="2">
                  <c:v>1.484750397</c:v>
                </c:pt>
                <c:pt idx="3">
                  <c:v>1.9795007950000001</c:v>
                </c:pt>
                <c:pt idx="4">
                  <c:v>2.4742511920000001</c:v>
                </c:pt>
                <c:pt idx="5">
                  <c:v>2.9690015889999999</c:v>
                </c:pt>
                <c:pt idx="6">
                  <c:v>3.1790923929999999</c:v>
                </c:pt>
                <c:pt idx="7">
                  <c:v>3.4038875630000001</c:v>
                </c:pt>
                <c:pt idx="8">
                  <c:v>3.6444087249999999</c:v>
                </c:pt>
                <c:pt idx="9">
                  <c:v>3.901770274</c:v>
                </c:pt>
                <c:pt idx="10">
                  <c:v>4.1771392120000002</c:v>
                </c:pt>
                <c:pt idx="11">
                  <c:v>4.4735676949999998</c:v>
                </c:pt>
                <c:pt idx="12">
                  <c:v>4.7906675740000004</c:v>
                </c:pt>
                <c:pt idx="13">
                  <c:v>5.1298685129999999</c:v>
                </c:pt>
                <c:pt idx="14">
                  <c:v>5.4927139189999998</c:v>
                </c:pt>
                <c:pt idx="15">
                  <c:v>5.8808343120000002</c:v>
                </c:pt>
                <c:pt idx="16">
                  <c:v>6.3165319469999996</c:v>
                </c:pt>
                <c:pt idx="17">
                  <c:v>6.7863530130000003</c:v>
                </c:pt>
                <c:pt idx="18">
                  <c:v>7.2928240029999998</c:v>
                </c:pt>
                <c:pt idx="19">
                  <c:v>7.8386664699999997</c:v>
                </c:pt>
                <c:pt idx="20">
                  <c:v>8.5607565119999993</c:v>
                </c:pt>
                <c:pt idx="21">
                  <c:v>9.213521815</c:v>
                </c:pt>
                <c:pt idx="22">
                  <c:v>9.9165992579999998</c:v>
                </c:pt>
                <c:pt idx="23">
                  <c:v>10.673819630000001</c:v>
                </c:pt>
                <c:pt idx="24">
                  <c:v>11.489307330000001</c:v>
                </c:pt>
                <c:pt idx="25">
                  <c:v>12.367505510000001</c:v>
                </c:pt>
                <c:pt idx="26">
                  <c:v>13.117563029999999</c:v>
                </c:pt>
                <c:pt idx="27">
                  <c:v>13.91278282</c:v>
                </c:pt>
                <c:pt idx="28">
                  <c:v>14.75585946</c:v>
                </c:pt>
                <c:pt idx="29">
                  <c:v>15.64962807</c:v>
                </c:pt>
                <c:pt idx="30">
                  <c:v>16.597128040000001</c:v>
                </c:pt>
                <c:pt idx="31">
                  <c:v>17.603104340000002</c:v>
                </c:pt>
                <c:pt idx="32">
                  <c:v>18.669532090000001</c:v>
                </c:pt>
                <c:pt idx="33">
                  <c:v>19.800060980000001</c:v>
                </c:pt>
                <c:pt idx="34">
                  <c:v>20.998591749999999</c:v>
                </c:pt>
                <c:pt idx="35">
                  <c:v>22.26926267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963-4DA6-BC70-5F13656357C7}"/>
            </c:ext>
          </c:extLst>
        </c:ser>
        <c:ser>
          <c:idx val="12"/>
          <c:order val="12"/>
          <c:tx>
            <c:strRef>
              <c:f>'Final Elc Demand West Africa'!$A$13</c:f>
              <c:strCache>
                <c:ptCount val="1"/>
                <c:pt idx="0">
                  <c:v>Mali</c:v>
                </c:pt>
              </c:strCache>
            </c:strRef>
          </c:tx>
          <c:spPr>
            <a:ln w="12700" cap="rnd">
              <a:solidFill>
                <a:srgbClr val="FF0000">
                  <a:alpha val="96000"/>
                </a:srgb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Africa'!$B$13:$AK$13</c:f>
              <c:numCache>
                <c:formatCode>General</c:formatCode>
                <c:ptCount val="36"/>
                <c:pt idx="0">
                  <c:v>24.753620000000002</c:v>
                </c:pt>
                <c:pt idx="1">
                  <c:v>26.21519</c:v>
                </c:pt>
                <c:pt idx="2">
                  <c:v>27.763057960000001</c:v>
                </c:pt>
                <c:pt idx="3">
                  <c:v>29.402319309999999</c:v>
                </c:pt>
                <c:pt idx="4">
                  <c:v>31.13837036</c:v>
                </c:pt>
                <c:pt idx="5">
                  <c:v>32.97692601</c:v>
                </c:pt>
                <c:pt idx="6">
                  <c:v>35.438998779999999</c:v>
                </c:pt>
                <c:pt idx="7">
                  <c:v>38.085456890000003</c:v>
                </c:pt>
                <c:pt idx="8">
                  <c:v>40.930729630000002</c:v>
                </c:pt>
                <c:pt idx="9">
                  <c:v>43.990394340000002</c:v>
                </c:pt>
                <c:pt idx="10">
                  <c:v>47.28109019</c:v>
                </c:pt>
                <c:pt idx="11">
                  <c:v>50.845385139999998</c:v>
                </c:pt>
                <c:pt idx="12">
                  <c:v>54.678362479999997</c:v>
                </c:pt>
                <c:pt idx="13">
                  <c:v>58.800511190000002</c:v>
                </c:pt>
                <c:pt idx="14">
                  <c:v>63.233665670000001</c:v>
                </c:pt>
                <c:pt idx="15">
                  <c:v>68.001318319999996</c:v>
                </c:pt>
                <c:pt idx="16">
                  <c:v>73.316739769999998</c:v>
                </c:pt>
                <c:pt idx="17">
                  <c:v>79.081957380000006</c:v>
                </c:pt>
                <c:pt idx="18">
                  <c:v>85.332343379999998</c:v>
                </c:pt>
                <c:pt idx="19">
                  <c:v>92.106301149999993</c:v>
                </c:pt>
                <c:pt idx="20">
                  <c:v>101.29581</c:v>
                </c:pt>
                <c:pt idx="21">
                  <c:v>109.50980490000001</c:v>
                </c:pt>
                <c:pt idx="22">
                  <c:v>118.4034879</c:v>
                </c:pt>
                <c:pt idx="23">
                  <c:v>128.03223109999999</c:v>
                </c:pt>
                <c:pt idx="24">
                  <c:v>138.4557686</c:v>
                </c:pt>
                <c:pt idx="25">
                  <c:v>149.73897880000001</c:v>
                </c:pt>
                <c:pt idx="26">
                  <c:v>159.58962600000001</c:v>
                </c:pt>
                <c:pt idx="27">
                  <c:v>170.0877705</c:v>
                </c:pt>
                <c:pt idx="28">
                  <c:v>181.27577640000001</c:v>
                </c:pt>
                <c:pt idx="29">
                  <c:v>193.19886589999999</c:v>
                </c:pt>
                <c:pt idx="30">
                  <c:v>205.9053284</c:v>
                </c:pt>
                <c:pt idx="31">
                  <c:v>219.46776120000001</c:v>
                </c:pt>
                <c:pt idx="32">
                  <c:v>233.92119410000001</c:v>
                </c:pt>
                <c:pt idx="33">
                  <c:v>249.3251052</c:v>
                </c:pt>
                <c:pt idx="34">
                  <c:v>265.74313549999999</c:v>
                </c:pt>
                <c:pt idx="35">
                  <c:v>283.24312070000002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963-4DA6-BC70-5F13656357C7}"/>
            </c:ext>
          </c:extLst>
        </c:ser>
        <c:ser>
          <c:idx val="13"/>
          <c:order val="13"/>
          <c:tx>
            <c:strRef>
              <c:f>'Final Elc Demand West Africa'!$A$14</c:f>
              <c:strCache>
                <c:ptCount val="1"/>
                <c:pt idx="0">
                  <c:v>Niger</c:v>
                </c:pt>
              </c:strCache>
            </c:strRef>
          </c:tx>
          <c:spPr>
            <a:ln w="12700" cap="rnd">
              <a:solidFill>
                <a:srgbClr val="7030A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Africa'!$B$14:$AK$14</c:f>
              <c:numCache>
                <c:formatCode>General</c:formatCode>
                <c:ptCount val="36"/>
                <c:pt idx="0">
                  <c:v>3.51</c:v>
                </c:pt>
                <c:pt idx="1">
                  <c:v>3.51</c:v>
                </c:pt>
                <c:pt idx="2">
                  <c:v>5.822599447</c:v>
                </c:pt>
                <c:pt idx="3">
                  <c:v>8.1351988950000003</c:v>
                </c:pt>
                <c:pt idx="4">
                  <c:v>10.44779834</c:v>
                </c:pt>
                <c:pt idx="5">
                  <c:v>12.760397790000001</c:v>
                </c:pt>
                <c:pt idx="6">
                  <c:v>13.79068526</c:v>
                </c:pt>
                <c:pt idx="7">
                  <c:v>14.90460231</c:v>
                </c:pt>
                <c:pt idx="8">
                  <c:v>16.10921016</c:v>
                </c:pt>
                <c:pt idx="9">
                  <c:v>17.412172470000002</c:v>
                </c:pt>
                <c:pt idx="10">
                  <c:v>18.821772769999999</c:v>
                </c:pt>
                <c:pt idx="11">
                  <c:v>20.35287683</c:v>
                </c:pt>
                <c:pt idx="12">
                  <c:v>22.009429470000001</c:v>
                </c:pt>
                <c:pt idx="13">
                  <c:v>23.801928459999999</c:v>
                </c:pt>
                <c:pt idx="14">
                  <c:v>25.74168414</c:v>
                </c:pt>
                <c:pt idx="15">
                  <c:v>27.840955090000001</c:v>
                </c:pt>
                <c:pt idx="16">
                  <c:v>30.245518870000001</c:v>
                </c:pt>
                <c:pt idx="17">
                  <c:v>32.86877492</c:v>
                </c:pt>
                <c:pt idx="18">
                  <c:v>35.730042060000002</c:v>
                </c:pt>
                <c:pt idx="19">
                  <c:v>38.850371469999999</c:v>
                </c:pt>
                <c:pt idx="20">
                  <c:v>42.6947063</c:v>
                </c:pt>
                <c:pt idx="21">
                  <c:v>46.467476120000001</c:v>
                </c:pt>
                <c:pt idx="22">
                  <c:v>50.579825239999998</c:v>
                </c:pt>
                <c:pt idx="23">
                  <c:v>55.062197349999998</c:v>
                </c:pt>
                <c:pt idx="24">
                  <c:v>59.947677949999999</c:v>
                </c:pt>
                <c:pt idx="25">
                  <c:v>65.272407049999998</c:v>
                </c:pt>
                <c:pt idx="26">
                  <c:v>70.010162219999998</c:v>
                </c:pt>
                <c:pt idx="27">
                  <c:v>75.094554200000005</c:v>
                </c:pt>
                <c:pt idx="28">
                  <c:v>80.550968370000007</c:v>
                </c:pt>
                <c:pt idx="29">
                  <c:v>86.406599310000004</c:v>
                </c:pt>
                <c:pt idx="30">
                  <c:v>92.690670229999995</c:v>
                </c:pt>
                <c:pt idx="31">
                  <c:v>99.43970616</c:v>
                </c:pt>
                <c:pt idx="32">
                  <c:v>106.68266199999999</c:v>
                </c:pt>
                <c:pt idx="33">
                  <c:v>114.4557372</c:v>
                </c:pt>
                <c:pt idx="34">
                  <c:v>122.7977332</c:v>
                </c:pt>
                <c:pt idx="35">
                  <c:v>131.75035109999999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963-4DA6-BC70-5F13656357C7}"/>
            </c:ext>
          </c:extLst>
        </c:ser>
        <c:ser>
          <c:idx val="14"/>
          <c:order val="14"/>
          <c:tx>
            <c:strRef>
              <c:f>'Final Elc Demand West Africa'!$A$15</c:f>
              <c:strCache>
                <c:ptCount val="1"/>
                <c:pt idx="0">
                  <c:v>Sierra Leone</c:v>
                </c:pt>
              </c:strCache>
            </c:strRef>
          </c:tx>
          <c:spPr>
            <a:ln w="12700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West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West Africa'!$B$15:$AK$15</c:f>
              <c:numCache>
                <c:formatCode>General</c:formatCode>
                <c:ptCount val="36"/>
                <c:pt idx="0">
                  <c:v>0.39600000000000002</c:v>
                </c:pt>
                <c:pt idx="1">
                  <c:v>0.40300000000000002</c:v>
                </c:pt>
                <c:pt idx="2">
                  <c:v>1.4297497889999999</c:v>
                </c:pt>
                <c:pt idx="3">
                  <c:v>2.4564995770000002</c:v>
                </c:pt>
                <c:pt idx="4">
                  <c:v>3.4832493659999999</c:v>
                </c:pt>
                <c:pt idx="5">
                  <c:v>4.509999154</c:v>
                </c:pt>
                <c:pt idx="6">
                  <c:v>4.8171270909999997</c:v>
                </c:pt>
                <c:pt idx="7">
                  <c:v>5.144855519</c:v>
                </c:pt>
                <c:pt idx="8">
                  <c:v>5.4946054609999999</c:v>
                </c:pt>
                <c:pt idx="9">
                  <c:v>5.8679021560000004</c:v>
                </c:pt>
                <c:pt idx="10">
                  <c:v>6.2663622459999999</c:v>
                </c:pt>
                <c:pt idx="11">
                  <c:v>6.6941170110000003</c:v>
                </c:pt>
                <c:pt idx="12">
                  <c:v>7.1506153829999999</c:v>
                </c:pt>
                <c:pt idx="13">
                  <c:v>7.6377282639999997</c:v>
                </c:pt>
                <c:pt idx="14">
                  <c:v>8.1574238799999996</c:v>
                </c:pt>
                <c:pt idx="15">
                  <c:v>8.7118220100000006</c:v>
                </c:pt>
                <c:pt idx="16">
                  <c:v>9.3363309640000001</c:v>
                </c:pt>
                <c:pt idx="17">
                  <c:v>10.00779898</c:v>
                </c:pt>
                <c:pt idx="18">
                  <c:v>10.729516370000001</c:v>
                </c:pt>
                <c:pt idx="19">
                  <c:v>11.50506944</c:v>
                </c:pt>
                <c:pt idx="20">
                  <c:v>12.52002218</c:v>
                </c:pt>
                <c:pt idx="21">
                  <c:v>13.440966530000001</c:v>
                </c:pt>
                <c:pt idx="22">
                  <c:v>14.430054159999999</c:v>
                </c:pt>
                <c:pt idx="23">
                  <c:v>15.49230324</c:v>
                </c:pt>
                <c:pt idx="24">
                  <c:v>16.633102350000001</c:v>
                </c:pt>
                <c:pt idx="25">
                  <c:v>17.858243529999999</c:v>
                </c:pt>
                <c:pt idx="26">
                  <c:v>18.891294039999998</c:v>
                </c:pt>
                <c:pt idx="27">
                  <c:v>19.98354428</c:v>
                </c:pt>
                <c:pt idx="28">
                  <c:v>21.13839016</c:v>
                </c:pt>
                <c:pt idx="29">
                  <c:v>22.359424879999999</c:v>
                </c:pt>
                <c:pt idx="30">
                  <c:v>23.650450790000001</c:v>
                </c:pt>
                <c:pt idx="31">
                  <c:v>25.017563389999999</c:v>
                </c:pt>
                <c:pt idx="32">
                  <c:v>26.463042730000002</c:v>
                </c:pt>
                <c:pt idx="33">
                  <c:v>27.991420430000002</c:v>
                </c:pt>
                <c:pt idx="34">
                  <c:v>29.607495360000001</c:v>
                </c:pt>
                <c:pt idx="35">
                  <c:v>31.31637675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63-4DA6-BC70-5F1365635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9538223"/>
        <c:axId val="52512297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'Final Elc Demand West Africa'!$A$1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'Final Elc Demand West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'Final Elc Demand West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C963-4DA6-BC70-5F13656357C7}"/>
                  </c:ext>
                </c:extLst>
              </c15:ser>
            </c15:filteredLineSeries>
          </c:ext>
        </c:extLst>
      </c:lineChart>
      <c:catAx>
        <c:axId val="359538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122975"/>
        <c:crosses val="autoZero"/>
        <c:auto val="1"/>
        <c:lblAlgn val="ctr"/>
        <c:lblOffset val="100"/>
        <c:tickLblSkip val="5"/>
        <c:noMultiLvlLbl val="0"/>
      </c:catAx>
      <c:valAx>
        <c:axId val="525122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9538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'Final Elc East Africa'!$A$2</c:f>
              <c:strCache>
                <c:ptCount val="1"/>
                <c:pt idx="0">
                  <c:v>Burundi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Africa'!$B$2:$AK$2</c:f>
              <c:numCache>
                <c:formatCode>General</c:formatCode>
                <c:ptCount val="36"/>
                <c:pt idx="0">
                  <c:v>0.77</c:v>
                </c:pt>
                <c:pt idx="1">
                  <c:v>0.77800000000000002</c:v>
                </c:pt>
                <c:pt idx="2">
                  <c:v>2.0241996059999998</c:v>
                </c:pt>
                <c:pt idx="3">
                  <c:v>3.270399211</c:v>
                </c:pt>
                <c:pt idx="4">
                  <c:v>4.5165988170000002</c:v>
                </c:pt>
                <c:pt idx="5">
                  <c:v>5.7627984220000004</c:v>
                </c:pt>
                <c:pt idx="6">
                  <c:v>6.1967221349999999</c:v>
                </c:pt>
                <c:pt idx="7">
                  <c:v>6.6613945369999996</c:v>
                </c:pt>
                <c:pt idx="8">
                  <c:v>7.1588858139999996</c:v>
                </c:pt>
                <c:pt idx="9">
                  <c:v>7.6914005989999996</c:v>
                </c:pt>
                <c:pt idx="10">
                  <c:v>8.2613383040000006</c:v>
                </c:pt>
                <c:pt idx="11">
                  <c:v>8.8711781460000001</c:v>
                </c:pt>
                <c:pt idx="12">
                  <c:v>9.5239902870000002</c:v>
                </c:pt>
                <c:pt idx="13">
                  <c:v>10.223122610000001</c:v>
                </c:pt>
                <c:pt idx="14">
                  <c:v>10.97232052</c:v>
                </c:pt>
                <c:pt idx="15">
                  <c:v>11.775572889999999</c:v>
                </c:pt>
                <c:pt idx="16">
                  <c:v>12.78215584</c:v>
                </c:pt>
                <c:pt idx="17">
                  <c:v>13.867373410000001</c:v>
                </c:pt>
                <c:pt idx="18">
                  <c:v>15.038293060000001</c:v>
                </c:pt>
                <c:pt idx="19">
                  <c:v>16.302572940000001</c:v>
                </c:pt>
                <c:pt idx="20">
                  <c:v>17.31884161</c:v>
                </c:pt>
                <c:pt idx="21">
                  <c:v>18.71311253</c:v>
                </c:pt>
                <c:pt idx="22">
                  <c:v>20.220863909999998</c:v>
                </c:pt>
                <c:pt idx="23">
                  <c:v>21.851537560000001</c:v>
                </c:pt>
                <c:pt idx="24">
                  <c:v>23.615352869999999</c:v>
                </c:pt>
                <c:pt idx="25">
                  <c:v>25.52325244</c:v>
                </c:pt>
                <c:pt idx="26">
                  <c:v>27.159845199999999</c:v>
                </c:pt>
                <c:pt idx="27">
                  <c:v>28.902893550000002</c:v>
                </c:pt>
                <c:pt idx="28">
                  <c:v>30.758946559999998</c:v>
                </c:pt>
                <c:pt idx="29">
                  <c:v>32.734847469999998</c:v>
                </c:pt>
                <c:pt idx="30">
                  <c:v>34.837845530000003</c:v>
                </c:pt>
                <c:pt idx="31">
                  <c:v>37.073770160000002</c:v>
                </c:pt>
                <c:pt idx="32">
                  <c:v>39.45285243</c:v>
                </c:pt>
                <c:pt idx="33">
                  <c:v>41.983400039999999</c:v>
                </c:pt>
                <c:pt idx="34">
                  <c:v>44.673988260000002</c:v>
                </c:pt>
                <c:pt idx="35">
                  <c:v>47.5338767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0-4D54-9D49-7DBB501D49F3}"/>
            </c:ext>
          </c:extLst>
        </c:ser>
        <c:ser>
          <c:idx val="2"/>
          <c:order val="2"/>
          <c:tx>
            <c:strRef>
              <c:f>'Final Elc East Africa'!$A$3</c:f>
              <c:strCache>
                <c:ptCount val="1"/>
                <c:pt idx="0">
                  <c:v>Djibouti</c:v>
                </c:pt>
              </c:strCache>
            </c:strRef>
          </c:tx>
          <c:spPr>
            <a:ln w="1270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Africa'!$B$3:$AK$3</c:f>
              <c:numCache>
                <c:formatCode>General</c:formatCode>
                <c:ptCount val="36"/>
                <c:pt idx="0">
                  <c:v>1.0980000000000001</c:v>
                </c:pt>
                <c:pt idx="1">
                  <c:v>1.0980000000000001</c:v>
                </c:pt>
                <c:pt idx="2">
                  <c:v>1.089655574</c:v>
                </c:pt>
                <c:pt idx="3">
                  <c:v>1.081311149</c:v>
                </c:pt>
                <c:pt idx="4">
                  <c:v>1.072966723</c:v>
                </c:pt>
                <c:pt idx="5">
                  <c:v>1.064622298</c:v>
                </c:pt>
                <c:pt idx="6">
                  <c:v>1.138848563</c:v>
                </c:pt>
                <c:pt idx="7">
                  <c:v>1.2180037050000001</c:v>
                </c:pt>
                <c:pt idx="8">
                  <c:v>1.3024104969999999</c:v>
                </c:pt>
                <c:pt idx="9">
                  <c:v>1.3924159519999999</c:v>
                </c:pt>
                <c:pt idx="10">
                  <c:v>1.488390146</c:v>
                </c:pt>
                <c:pt idx="11">
                  <c:v>1.590597247</c:v>
                </c:pt>
                <c:pt idx="12">
                  <c:v>1.699518834</c:v>
                </c:pt>
                <c:pt idx="13">
                  <c:v>1.8155976359999999</c:v>
                </c:pt>
                <c:pt idx="14">
                  <c:v>1.9393089649999999</c:v>
                </c:pt>
                <c:pt idx="15">
                  <c:v>2.0711459159999999</c:v>
                </c:pt>
                <c:pt idx="16">
                  <c:v>2.2728631030000002</c:v>
                </c:pt>
                <c:pt idx="17">
                  <c:v>2.488130424</c:v>
                </c:pt>
                <c:pt idx="18">
                  <c:v>2.7182510400000002</c:v>
                </c:pt>
                <c:pt idx="19">
                  <c:v>2.964565753</c:v>
                </c:pt>
                <c:pt idx="20">
                  <c:v>2.9503663269999998</c:v>
                </c:pt>
                <c:pt idx="21">
                  <c:v>3.1683405530000002</c:v>
                </c:pt>
                <c:pt idx="22">
                  <c:v>3.4022612040000002</c:v>
                </c:pt>
                <c:pt idx="23">
                  <c:v>3.6532865110000001</c:v>
                </c:pt>
                <c:pt idx="24">
                  <c:v>3.9227205870000001</c:v>
                </c:pt>
                <c:pt idx="25">
                  <c:v>4.2118978220000001</c:v>
                </c:pt>
                <c:pt idx="26">
                  <c:v>4.4521789280000004</c:v>
                </c:pt>
                <c:pt idx="27">
                  <c:v>4.7061062969999998</c:v>
                </c:pt>
                <c:pt idx="28">
                  <c:v>4.9745092690000003</c:v>
                </c:pt>
                <c:pt idx="29">
                  <c:v>5.258254354</c:v>
                </c:pt>
                <c:pt idx="30">
                  <c:v>5.5582853759999997</c:v>
                </c:pt>
                <c:pt idx="31">
                  <c:v>5.8739078170000001</c:v>
                </c:pt>
                <c:pt idx="32">
                  <c:v>6.2077181479999997</c:v>
                </c:pt>
                <c:pt idx="33">
                  <c:v>6.5608049570000002</c:v>
                </c:pt>
                <c:pt idx="34">
                  <c:v>6.9342950879999998</c:v>
                </c:pt>
                <c:pt idx="35">
                  <c:v>7.3294204990000003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C0-4D54-9D49-7DBB501D49F3}"/>
            </c:ext>
          </c:extLst>
        </c:ser>
        <c:ser>
          <c:idx val="3"/>
          <c:order val="3"/>
          <c:tx>
            <c:strRef>
              <c:f>'Final Elc East Africa'!$A$4</c:f>
              <c:strCache>
                <c:ptCount val="1"/>
                <c:pt idx="0">
                  <c:v>Egypt</c:v>
                </c:pt>
              </c:strCache>
            </c:strRef>
          </c:tx>
          <c:spPr>
            <a:ln w="12700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Africa'!$B$4:$AK$4</c:f>
              <c:numCache>
                <c:formatCode>General</c:formatCode>
                <c:ptCount val="36"/>
                <c:pt idx="0">
                  <c:v>486.61048249999999</c:v>
                </c:pt>
                <c:pt idx="1">
                  <c:v>494.84101570000001</c:v>
                </c:pt>
                <c:pt idx="2">
                  <c:v>503.071549</c:v>
                </c:pt>
                <c:pt idx="3">
                  <c:v>511.3020823</c:v>
                </c:pt>
                <c:pt idx="4">
                  <c:v>519.53261559999999</c:v>
                </c:pt>
                <c:pt idx="5">
                  <c:v>527.76314890000003</c:v>
                </c:pt>
                <c:pt idx="6">
                  <c:v>540.2587393</c:v>
                </c:pt>
                <c:pt idx="7">
                  <c:v>552.75432980000005</c:v>
                </c:pt>
                <c:pt idx="8">
                  <c:v>565.24992029999999</c:v>
                </c:pt>
                <c:pt idx="9">
                  <c:v>577.74551069999995</c:v>
                </c:pt>
                <c:pt idx="10">
                  <c:v>590.2411012</c:v>
                </c:pt>
                <c:pt idx="11">
                  <c:v>602.73669159999997</c:v>
                </c:pt>
                <c:pt idx="12">
                  <c:v>615.23228210000002</c:v>
                </c:pt>
                <c:pt idx="13">
                  <c:v>627.72787259999996</c:v>
                </c:pt>
                <c:pt idx="14">
                  <c:v>640.22346300000004</c:v>
                </c:pt>
                <c:pt idx="15">
                  <c:v>652.71905349999997</c:v>
                </c:pt>
                <c:pt idx="16">
                  <c:v>696.16939000000002</c:v>
                </c:pt>
                <c:pt idx="17">
                  <c:v>739.61972639999999</c:v>
                </c:pt>
                <c:pt idx="18">
                  <c:v>783.07006290000004</c:v>
                </c:pt>
                <c:pt idx="19">
                  <c:v>826.52039930000001</c:v>
                </c:pt>
                <c:pt idx="20">
                  <c:v>869.97073580000006</c:v>
                </c:pt>
                <c:pt idx="21">
                  <c:v>913.42107229999999</c:v>
                </c:pt>
                <c:pt idx="22">
                  <c:v>956.87140869999996</c:v>
                </c:pt>
                <c:pt idx="23">
                  <c:v>1000.321745</c:v>
                </c:pt>
                <c:pt idx="24">
                  <c:v>1043.772082</c:v>
                </c:pt>
                <c:pt idx="25">
                  <c:v>1087.2224180000001</c:v>
                </c:pt>
                <c:pt idx="26">
                  <c:v>1137.6886420000001</c:v>
                </c:pt>
                <c:pt idx="27">
                  <c:v>1188.154865</c:v>
                </c:pt>
                <c:pt idx="28">
                  <c:v>1238.6210880000001</c:v>
                </c:pt>
                <c:pt idx="29">
                  <c:v>1289.0873120000001</c:v>
                </c:pt>
                <c:pt idx="30">
                  <c:v>1339.553535</c:v>
                </c:pt>
                <c:pt idx="31">
                  <c:v>1390.019759</c:v>
                </c:pt>
                <c:pt idx="32">
                  <c:v>1440.4859819999999</c:v>
                </c:pt>
                <c:pt idx="33">
                  <c:v>1490.9522059999999</c:v>
                </c:pt>
                <c:pt idx="34">
                  <c:v>1541.4184290000001</c:v>
                </c:pt>
                <c:pt idx="35">
                  <c:v>1591.8846530000001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C0-4D54-9D49-7DBB501D49F3}"/>
            </c:ext>
          </c:extLst>
        </c:ser>
        <c:ser>
          <c:idx val="4"/>
          <c:order val="4"/>
          <c:tx>
            <c:strRef>
              <c:f>'Final Elc East Africa'!$A$5</c:f>
              <c:strCache>
                <c:ptCount val="1"/>
                <c:pt idx="0">
                  <c:v>Eritrea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Africa'!$B$5:$AK$5</c:f>
              <c:numCache>
                <c:formatCode>General</c:formatCode>
                <c:ptCount val="36"/>
                <c:pt idx="0">
                  <c:v>1.1736</c:v>
                </c:pt>
                <c:pt idx="1">
                  <c:v>1.2168099999999999</c:v>
                </c:pt>
                <c:pt idx="2">
                  <c:v>1.638641835</c:v>
                </c:pt>
                <c:pt idx="3">
                  <c:v>2.0604736689999998</c:v>
                </c:pt>
                <c:pt idx="4">
                  <c:v>2.4823055040000002</c:v>
                </c:pt>
                <c:pt idx="5">
                  <c:v>2.904137338</c:v>
                </c:pt>
                <c:pt idx="6">
                  <c:v>3.1054145470000001</c:v>
                </c:pt>
                <c:pt idx="7">
                  <c:v>3.3205274870000001</c:v>
                </c:pt>
                <c:pt idx="8">
                  <c:v>3.55041188</c:v>
                </c:pt>
                <c:pt idx="9">
                  <c:v>3.796064833</c:v>
                </c:pt>
                <c:pt idx="10">
                  <c:v>4.058531382</c:v>
                </c:pt>
                <c:pt idx="11">
                  <c:v>4.3388342099999999</c:v>
                </c:pt>
                <c:pt idx="12">
                  <c:v>4.6383000360000004</c:v>
                </c:pt>
                <c:pt idx="13">
                  <c:v>4.958328603</c:v>
                </c:pt>
                <c:pt idx="14">
                  <c:v>5.3004316520000003</c:v>
                </c:pt>
                <c:pt idx="15">
                  <c:v>5.666219903</c:v>
                </c:pt>
                <c:pt idx="16">
                  <c:v>6.1451733989999999</c:v>
                </c:pt>
                <c:pt idx="17">
                  <c:v>6.6593995389999998</c:v>
                </c:pt>
                <c:pt idx="18">
                  <c:v>7.2118434239999996</c:v>
                </c:pt>
                <c:pt idx="19">
                  <c:v>7.8056209909999996</c:v>
                </c:pt>
                <c:pt idx="20">
                  <c:v>8.1658897679999995</c:v>
                </c:pt>
                <c:pt idx="21">
                  <c:v>8.7873910590000008</c:v>
                </c:pt>
                <c:pt idx="22">
                  <c:v>9.4560719590000009</c:v>
                </c:pt>
                <c:pt idx="23">
                  <c:v>10.1753836</c:v>
                </c:pt>
                <c:pt idx="24">
                  <c:v>10.94898515</c:v>
                </c:pt>
                <c:pt idx="25">
                  <c:v>11.78083191</c:v>
                </c:pt>
                <c:pt idx="26">
                  <c:v>12.478917149999999</c:v>
                </c:pt>
                <c:pt idx="27">
                  <c:v>13.21767382</c:v>
                </c:pt>
                <c:pt idx="28">
                  <c:v>13.99932798</c:v>
                </c:pt>
                <c:pt idx="29">
                  <c:v>14.82624113</c:v>
                </c:pt>
                <c:pt idx="30">
                  <c:v>15.70093226</c:v>
                </c:pt>
                <c:pt idx="31">
                  <c:v>16.624441600000001</c:v>
                </c:pt>
                <c:pt idx="32">
                  <c:v>17.601242670000001</c:v>
                </c:pt>
                <c:pt idx="33">
                  <c:v>18.6344362</c:v>
                </c:pt>
                <c:pt idx="34">
                  <c:v>19.727385630000001</c:v>
                </c:pt>
                <c:pt idx="35">
                  <c:v>20.883576210000001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BC0-4D54-9D49-7DBB501D49F3}"/>
            </c:ext>
          </c:extLst>
        </c:ser>
        <c:ser>
          <c:idx val="5"/>
          <c:order val="5"/>
          <c:tx>
            <c:strRef>
              <c:f>'Final Elc East Africa'!$A$6</c:f>
              <c:strCache>
                <c:ptCount val="1"/>
                <c:pt idx="0">
                  <c:v>Ethiopia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Africa'!$B$6:$AK$6</c:f>
              <c:numCache>
                <c:formatCode>General</c:formatCode>
                <c:ptCount val="36"/>
                <c:pt idx="0">
                  <c:v>30.002400000000002</c:v>
                </c:pt>
                <c:pt idx="1">
                  <c:v>31.68721</c:v>
                </c:pt>
                <c:pt idx="2">
                  <c:v>38.830339430000002</c:v>
                </c:pt>
                <c:pt idx="3">
                  <c:v>45.973468859999997</c:v>
                </c:pt>
                <c:pt idx="4">
                  <c:v>53.116598289999999</c:v>
                </c:pt>
                <c:pt idx="5">
                  <c:v>60.259727720000001</c:v>
                </c:pt>
                <c:pt idx="6">
                  <c:v>64.601282019999999</c:v>
                </c:pt>
                <c:pt idx="7">
                  <c:v>69.251649459999996</c:v>
                </c:pt>
                <c:pt idx="8">
                  <c:v>74.231263889999994</c:v>
                </c:pt>
                <c:pt idx="9">
                  <c:v>79.562086469999997</c:v>
                </c:pt>
                <c:pt idx="10">
                  <c:v>85.267542359999993</c:v>
                </c:pt>
                <c:pt idx="11">
                  <c:v>91.312974449999999</c:v>
                </c:pt>
                <c:pt idx="12">
                  <c:v>97.779094929999999</c:v>
                </c:pt>
                <c:pt idx="13">
                  <c:v>104.69228889999999</c:v>
                </c:pt>
                <c:pt idx="14">
                  <c:v>112.0802046</c:v>
                </c:pt>
                <c:pt idx="15">
                  <c:v>119.97277560000001</c:v>
                </c:pt>
                <c:pt idx="16">
                  <c:v>128.97149769999999</c:v>
                </c:pt>
                <c:pt idx="17">
                  <c:v>138.6595811</c:v>
                </c:pt>
                <c:pt idx="18">
                  <c:v>149.08655780000001</c:v>
                </c:pt>
                <c:pt idx="19">
                  <c:v>160.30650779999999</c:v>
                </c:pt>
                <c:pt idx="20">
                  <c:v>174.3969902</c:v>
                </c:pt>
                <c:pt idx="21">
                  <c:v>187.76721660000001</c:v>
                </c:pt>
                <c:pt idx="22">
                  <c:v>202.14753099999999</c:v>
                </c:pt>
                <c:pt idx="23">
                  <c:v>217.6162745</c:v>
                </c:pt>
                <c:pt idx="24">
                  <c:v>234.2589242</c:v>
                </c:pt>
                <c:pt idx="25">
                  <c:v>252.1672566</c:v>
                </c:pt>
                <c:pt idx="26">
                  <c:v>267.30811180000001</c:v>
                </c:pt>
                <c:pt idx="27">
                  <c:v>283.34757960000002</c:v>
                </c:pt>
                <c:pt idx="28">
                  <c:v>300.34141929999998</c:v>
                </c:pt>
                <c:pt idx="29">
                  <c:v>318.34917760000002</c:v>
                </c:pt>
                <c:pt idx="30">
                  <c:v>337.43332980000002</c:v>
                </c:pt>
                <c:pt idx="31">
                  <c:v>357.65627210000002</c:v>
                </c:pt>
                <c:pt idx="32">
                  <c:v>379.08817929999998</c:v>
                </c:pt>
                <c:pt idx="33">
                  <c:v>401.80097050000001</c:v>
                </c:pt>
                <c:pt idx="34">
                  <c:v>425.87024830000001</c:v>
                </c:pt>
                <c:pt idx="35">
                  <c:v>451.37573159999999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BC0-4D54-9D49-7DBB501D49F3}"/>
            </c:ext>
          </c:extLst>
        </c:ser>
        <c:ser>
          <c:idx val="6"/>
          <c:order val="6"/>
          <c:tx>
            <c:strRef>
              <c:f>'Final Elc East Africa'!$A$7</c:f>
              <c:strCache>
                <c:ptCount val="1"/>
                <c:pt idx="0">
                  <c:v>Kenya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Africa'!$B$7:$AK$7</c:f>
              <c:numCache>
                <c:formatCode>General</c:formatCode>
                <c:ptCount val="36"/>
                <c:pt idx="0">
                  <c:v>28.522780000000001</c:v>
                </c:pt>
                <c:pt idx="1">
                  <c:v>29.793600000000001</c:v>
                </c:pt>
                <c:pt idx="2">
                  <c:v>32.166035739999998</c:v>
                </c:pt>
                <c:pt idx="3">
                  <c:v>34.538471469999998</c:v>
                </c:pt>
                <c:pt idx="4">
                  <c:v>36.910907209999998</c:v>
                </c:pt>
                <c:pt idx="5">
                  <c:v>39.283342949999998</c:v>
                </c:pt>
                <c:pt idx="6">
                  <c:v>41.408710650000003</c:v>
                </c:pt>
                <c:pt idx="7">
                  <c:v>43.68493153</c:v>
                </c:pt>
                <c:pt idx="8">
                  <c:v>46.120410030000002</c:v>
                </c:pt>
                <c:pt idx="9">
                  <c:v>48.724292509999998</c:v>
                </c:pt>
                <c:pt idx="10">
                  <c:v>51.506425640000003</c:v>
                </c:pt>
                <c:pt idx="11">
                  <c:v>55.095466260000002</c:v>
                </c:pt>
                <c:pt idx="12">
                  <c:v>58.931767139999998</c:v>
                </c:pt>
                <c:pt idx="13">
                  <c:v>63.031710339999997</c:v>
                </c:pt>
                <c:pt idx="14">
                  <c:v>67.412631149999996</c:v>
                </c:pt>
                <c:pt idx="15">
                  <c:v>72.093086940000006</c:v>
                </c:pt>
                <c:pt idx="16">
                  <c:v>77.256154910000006</c:v>
                </c:pt>
                <c:pt idx="17">
                  <c:v>82.820540359999995</c:v>
                </c:pt>
                <c:pt idx="18">
                  <c:v>88.813643650000003</c:v>
                </c:pt>
                <c:pt idx="19">
                  <c:v>95.265207399999994</c:v>
                </c:pt>
                <c:pt idx="20">
                  <c:v>104.3988607</c:v>
                </c:pt>
                <c:pt idx="21">
                  <c:v>112.47226070000001</c:v>
                </c:pt>
                <c:pt idx="22">
                  <c:v>121.1541884</c:v>
                </c:pt>
                <c:pt idx="23">
                  <c:v>130.49089079999999</c:v>
                </c:pt>
                <c:pt idx="24">
                  <c:v>140.5323209</c:v>
                </c:pt>
                <c:pt idx="25">
                  <c:v>151.33213520000001</c:v>
                </c:pt>
                <c:pt idx="26">
                  <c:v>160.22975840000001</c:v>
                </c:pt>
                <c:pt idx="27">
                  <c:v>169.64935130000001</c:v>
                </c:pt>
                <c:pt idx="28">
                  <c:v>179.6214032</c:v>
                </c:pt>
                <c:pt idx="29">
                  <c:v>190.17828729999999</c:v>
                </c:pt>
                <c:pt idx="30">
                  <c:v>201.35418949999999</c:v>
                </c:pt>
                <c:pt idx="31">
                  <c:v>213.4144397</c:v>
                </c:pt>
                <c:pt idx="32">
                  <c:v>226.18021529999999</c:v>
                </c:pt>
                <c:pt idx="33">
                  <c:v>239.6929279</c:v>
                </c:pt>
                <c:pt idx="34">
                  <c:v>253.99623969999999</c:v>
                </c:pt>
                <c:pt idx="35">
                  <c:v>269.13634339999999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BC0-4D54-9D49-7DBB501D49F3}"/>
            </c:ext>
          </c:extLst>
        </c:ser>
        <c:ser>
          <c:idx val="7"/>
          <c:order val="7"/>
          <c:tx>
            <c:strRef>
              <c:f>'Final Elc East Africa'!$A$8</c:f>
              <c:strCache>
                <c:ptCount val="1"/>
                <c:pt idx="0">
                  <c:v>Rwanda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Africa'!$B$8:$AK$8</c:f>
              <c:numCache>
                <c:formatCode>General</c:formatCode>
                <c:ptCount val="36"/>
                <c:pt idx="0">
                  <c:v>1.5069999999999999</c:v>
                </c:pt>
                <c:pt idx="1">
                  <c:v>2.016</c:v>
                </c:pt>
                <c:pt idx="2">
                  <c:v>3.5953529739999999</c:v>
                </c:pt>
                <c:pt idx="3">
                  <c:v>5.1747059469999996</c:v>
                </c:pt>
                <c:pt idx="4">
                  <c:v>6.7540589210000004</c:v>
                </c:pt>
                <c:pt idx="5">
                  <c:v>8.3334118949999993</c:v>
                </c:pt>
                <c:pt idx="6">
                  <c:v>8.8516901059999995</c:v>
                </c:pt>
                <c:pt idx="7">
                  <c:v>9.4051262260000001</c:v>
                </c:pt>
                <c:pt idx="8">
                  <c:v>9.9959619849999992</c:v>
                </c:pt>
                <c:pt idx="9">
                  <c:v>10.62659513</c:v>
                </c:pt>
                <c:pt idx="10">
                  <c:v>11.29959354</c:v>
                </c:pt>
                <c:pt idx="11">
                  <c:v>12.11604444</c:v>
                </c:pt>
                <c:pt idx="12">
                  <c:v>12.98729739</c:v>
                </c:pt>
                <c:pt idx="13">
                  <c:v>13.91728118</c:v>
                </c:pt>
                <c:pt idx="14">
                  <c:v>14.910182539999999</c:v>
                </c:pt>
                <c:pt idx="15">
                  <c:v>15.9704537</c:v>
                </c:pt>
                <c:pt idx="16">
                  <c:v>17.102699900000001</c:v>
                </c:pt>
                <c:pt idx="17">
                  <c:v>18.322335460000001</c:v>
                </c:pt>
                <c:pt idx="18">
                  <c:v>19.635341919999998</c:v>
                </c:pt>
                <c:pt idx="19">
                  <c:v>21.04817345</c:v>
                </c:pt>
                <c:pt idx="20">
                  <c:v>22.986380919999998</c:v>
                </c:pt>
                <c:pt idx="21">
                  <c:v>24.679090599999999</c:v>
                </c:pt>
                <c:pt idx="22">
                  <c:v>26.498533179999999</c:v>
                </c:pt>
                <c:pt idx="23">
                  <c:v>28.453920849999999</c:v>
                </c:pt>
                <c:pt idx="24">
                  <c:v>30.55509619</c:v>
                </c:pt>
                <c:pt idx="25">
                  <c:v>32.812671000000002</c:v>
                </c:pt>
                <c:pt idx="26">
                  <c:v>34.753392380000001</c:v>
                </c:pt>
                <c:pt idx="27">
                  <c:v>36.80598312</c:v>
                </c:pt>
                <c:pt idx="28">
                  <c:v>38.97682717</c:v>
                </c:pt>
                <c:pt idx="29">
                  <c:v>41.272663430000001</c:v>
                </c:pt>
                <c:pt idx="30">
                  <c:v>43.700637980000003</c:v>
                </c:pt>
                <c:pt idx="31">
                  <c:v>46.184744049999999</c:v>
                </c:pt>
                <c:pt idx="32">
                  <c:v>48.812203709999999</c:v>
                </c:pt>
                <c:pt idx="33">
                  <c:v>51.591040219999996</c:v>
                </c:pt>
                <c:pt idx="34">
                  <c:v>54.5297938</c:v>
                </c:pt>
                <c:pt idx="35">
                  <c:v>57.637513509999998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BC0-4D54-9D49-7DBB501D49F3}"/>
            </c:ext>
          </c:extLst>
        </c:ser>
        <c:ser>
          <c:idx val="8"/>
          <c:order val="8"/>
          <c:tx>
            <c:strRef>
              <c:f>'Final Elc East Africa'!$A$9</c:f>
              <c:strCache>
                <c:ptCount val="1"/>
                <c:pt idx="0">
                  <c:v>Somalia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Africa'!$B$9:$AK$9</c:f>
              <c:numCache>
                <c:formatCode>General</c:formatCode>
                <c:ptCount val="36"/>
                <c:pt idx="0">
                  <c:v>1.1339999999999999</c:v>
                </c:pt>
                <c:pt idx="1">
                  <c:v>1.1339999999999999</c:v>
                </c:pt>
                <c:pt idx="2">
                  <c:v>3.1389892260000001</c:v>
                </c:pt>
                <c:pt idx="3">
                  <c:v>5.1439784519999998</c:v>
                </c:pt>
                <c:pt idx="4">
                  <c:v>7.148967678</c:v>
                </c:pt>
                <c:pt idx="5">
                  <c:v>9.1539569039999993</c:v>
                </c:pt>
                <c:pt idx="6">
                  <c:v>9.8419907119999994</c:v>
                </c:pt>
                <c:pt idx="7">
                  <c:v>10.582010759999999</c:v>
                </c:pt>
                <c:pt idx="8">
                  <c:v>11.37770701</c:v>
                </c:pt>
                <c:pt idx="9">
                  <c:v>12.23304783</c:v>
                </c:pt>
                <c:pt idx="10">
                  <c:v>13.15230285</c:v>
                </c:pt>
                <c:pt idx="11">
                  <c:v>14.139613219999999</c:v>
                </c:pt>
                <c:pt idx="12">
                  <c:v>15.200279889999999</c:v>
                </c:pt>
                <c:pt idx="13">
                  <c:v>16.33984444</c:v>
                </c:pt>
                <c:pt idx="14">
                  <c:v>17.564336449999999</c:v>
                </c:pt>
                <c:pt idx="15">
                  <c:v>18.880223040000001</c:v>
                </c:pt>
                <c:pt idx="16">
                  <c:v>20.61036026</c:v>
                </c:pt>
                <c:pt idx="17">
                  <c:v>22.476317040000001</c:v>
                </c:pt>
                <c:pt idx="18">
                  <c:v>24.490462279999999</c:v>
                </c:pt>
                <c:pt idx="19">
                  <c:v>26.665995769999999</c:v>
                </c:pt>
                <c:pt idx="20">
                  <c:v>27.953787519999999</c:v>
                </c:pt>
                <c:pt idx="21">
                  <c:v>30.246875119999999</c:v>
                </c:pt>
                <c:pt idx="22">
                  <c:v>32.728895530000003</c:v>
                </c:pt>
                <c:pt idx="23">
                  <c:v>35.415680709999997</c:v>
                </c:pt>
                <c:pt idx="24">
                  <c:v>38.324429680000001</c:v>
                </c:pt>
                <c:pt idx="25">
                  <c:v>41.47373983</c:v>
                </c:pt>
                <c:pt idx="26">
                  <c:v>44.188485290000003</c:v>
                </c:pt>
                <c:pt idx="27">
                  <c:v>47.082817210000002</c:v>
                </c:pt>
                <c:pt idx="28">
                  <c:v>50.16870359</c:v>
                </c:pt>
                <c:pt idx="29">
                  <c:v>53.458898189999999</c:v>
                </c:pt>
                <c:pt idx="30">
                  <c:v>56.966976440000003</c:v>
                </c:pt>
                <c:pt idx="31">
                  <c:v>60.701115860000002</c:v>
                </c:pt>
                <c:pt idx="32">
                  <c:v>64.682659389999998</c:v>
                </c:pt>
                <c:pt idx="33">
                  <c:v>68.927956730000005</c:v>
                </c:pt>
                <c:pt idx="34">
                  <c:v>73.454416460000004</c:v>
                </c:pt>
                <c:pt idx="35">
                  <c:v>78.280547040000002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BC0-4D54-9D49-7DBB501D49F3}"/>
            </c:ext>
          </c:extLst>
        </c:ser>
        <c:ser>
          <c:idx val="9"/>
          <c:order val="9"/>
          <c:tx>
            <c:strRef>
              <c:f>'Final Elc East Africa'!$A$10</c:f>
              <c:strCache>
                <c:ptCount val="1"/>
                <c:pt idx="0">
                  <c:v>South Sudan</c:v>
                </c:pt>
              </c:strCache>
            </c:strRef>
          </c:tx>
          <c:spPr>
            <a:ln w="12700" cap="rnd">
              <a:solidFill>
                <a:srgbClr val="FFC00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Africa'!$B$10:$AK$10</c:f>
              <c:numCache>
                <c:formatCode>General</c:formatCode>
                <c:ptCount val="36"/>
                <c:pt idx="0">
                  <c:v>1.9044099999999999</c:v>
                </c:pt>
                <c:pt idx="1">
                  <c:v>1.4472100000000001</c:v>
                </c:pt>
                <c:pt idx="2">
                  <c:v>2.496252906</c:v>
                </c:pt>
                <c:pt idx="3">
                  <c:v>3.545295812</c:v>
                </c:pt>
                <c:pt idx="4">
                  <c:v>4.5943387170000003</c:v>
                </c:pt>
                <c:pt idx="5">
                  <c:v>5.6433816229999998</c:v>
                </c:pt>
                <c:pt idx="6">
                  <c:v>6.039872634</c:v>
                </c:pt>
                <c:pt idx="7">
                  <c:v>6.4623076509999997</c:v>
                </c:pt>
                <c:pt idx="8">
                  <c:v>6.912500917</c:v>
                </c:pt>
                <c:pt idx="9">
                  <c:v>7.3924071769999999</c:v>
                </c:pt>
                <c:pt idx="10">
                  <c:v>7.9041275110000004</c:v>
                </c:pt>
                <c:pt idx="11">
                  <c:v>8.4498678609999995</c:v>
                </c:pt>
                <c:pt idx="12">
                  <c:v>9.0319407839999997</c:v>
                </c:pt>
                <c:pt idx="13">
                  <c:v>9.6527431769999996</c:v>
                </c:pt>
                <c:pt idx="14">
                  <c:v>10.314779079999999</c:v>
                </c:pt>
                <c:pt idx="15">
                  <c:v>11.02077278</c:v>
                </c:pt>
                <c:pt idx="16">
                  <c:v>11.855182770000001</c:v>
                </c:pt>
                <c:pt idx="17">
                  <c:v>12.751464589999999</c:v>
                </c:pt>
                <c:pt idx="18">
                  <c:v>13.714407400000001</c:v>
                </c:pt>
                <c:pt idx="19">
                  <c:v>14.74920739</c:v>
                </c:pt>
                <c:pt idx="20">
                  <c:v>15.86144221</c:v>
                </c:pt>
                <c:pt idx="21">
                  <c:v>17.057013990000002</c:v>
                </c:pt>
                <c:pt idx="22">
                  <c:v>18.3422138</c:v>
                </c:pt>
                <c:pt idx="23">
                  <c:v>19.723813960000001</c:v>
                </c:pt>
                <c:pt idx="24">
                  <c:v>21.209090029999999</c:v>
                </c:pt>
                <c:pt idx="25">
                  <c:v>22.805875650000001</c:v>
                </c:pt>
                <c:pt idx="26">
                  <c:v>24.142975060000001</c:v>
                </c:pt>
                <c:pt idx="27">
                  <c:v>25.55825381</c:v>
                </c:pt>
                <c:pt idx="28">
                  <c:v>27.056427759999998</c:v>
                </c:pt>
                <c:pt idx="29">
                  <c:v>28.642515169999999</c:v>
                </c:pt>
                <c:pt idx="30">
                  <c:v>30.321795779999999</c:v>
                </c:pt>
                <c:pt idx="31">
                  <c:v>32.099743539999999</c:v>
                </c:pt>
                <c:pt idx="32">
                  <c:v>33.982074140000002</c:v>
                </c:pt>
                <c:pt idx="33">
                  <c:v>35.974790570000003</c:v>
                </c:pt>
                <c:pt idx="34">
                  <c:v>38.08420692</c:v>
                </c:pt>
                <c:pt idx="35">
                  <c:v>40.316930900000003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BC0-4D54-9D49-7DBB501D49F3}"/>
            </c:ext>
          </c:extLst>
        </c:ser>
        <c:ser>
          <c:idx val="10"/>
          <c:order val="10"/>
          <c:tx>
            <c:strRef>
              <c:f>'Final Elc East Africa'!$A$11</c:f>
              <c:strCache>
                <c:ptCount val="1"/>
                <c:pt idx="0">
                  <c:v>Sudan</c:v>
                </c:pt>
              </c:strCache>
            </c:strRef>
          </c:tx>
          <c:spPr>
            <a:ln w="1270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Africa'!$B$11:$AK$11</c:f>
              <c:numCache>
                <c:formatCode>General</c:formatCode>
                <c:ptCount val="36"/>
                <c:pt idx="0">
                  <c:v>40.125579999999999</c:v>
                </c:pt>
                <c:pt idx="1">
                  <c:v>45.05039</c:v>
                </c:pt>
                <c:pt idx="2">
                  <c:v>45.291053640000001</c:v>
                </c:pt>
                <c:pt idx="3">
                  <c:v>45.531717280000002</c:v>
                </c:pt>
                <c:pt idx="4">
                  <c:v>45.772380920000003</c:v>
                </c:pt>
                <c:pt idx="5">
                  <c:v>46.013044559999997</c:v>
                </c:pt>
                <c:pt idx="6">
                  <c:v>49.404798220000004</c:v>
                </c:pt>
                <c:pt idx="7">
                  <c:v>53.039259039999997</c:v>
                </c:pt>
                <c:pt idx="8">
                  <c:v>56.933256069999999</c:v>
                </c:pt>
                <c:pt idx="9">
                  <c:v>61.10468376</c:v>
                </c:pt>
                <c:pt idx="10">
                  <c:v>65.572683870000006</c:v>
                </c:pt>
                <c:pt idx="11">
                  <c:v>70.352340470000001</c:v>
                </c:pt>
                <c:pt idx="12">
                  <c:v>75.468635460000002</c:v>
                </c:pt>
                <c:pt idx="13">
                  <c:v>80.945617179999999</c:v>
                </c:pt>
                <c:pt idx="14">
                  <c:v>86.809189470000007</c:v>
                </c:pt>
                <c:pt idx="15">
                  <c:v>93.086957960000007</c:v>
                </c:pt>
                <c:pt idx="16">
                  <c:v>102.4751819</c:v>
                </c:pt>
                <c:pt idx="17">
                  <c:v>112.534048</c:v>
                </c:pt>
                <c:pt idx="18">
                  <c:v>123.32816080000001</c:v>
                </c:pt>
                <c:pt idx="19">
                  <c:v>134.9251333</c:v>
                </c:pt>
                <c:pt idx="20">
                  <c:v>135.42265209999999</c:v>
                </c:pt>
                <c:pt idx="21">
                  <c:v>146.04238670000001</c:v>
                </c:pt>
                <c:pt idx="22">
                  <c:v>157.48768250000001</c:v>
                </c:pt>
                <c:pt idx="23">
                  <c:v>169.82265870000001</c:v>
                </c:pt>
                <c:pt idx="24">
                  <c:v>183.116556</c:v>
                </c:pt>
                <c:pt idx="25">
                  <c:v>197.44403679999999</c:v>
                </c:pt>
                <c:pt idx="26">
                  <c:v>209.5853012</c:v>
                </c:pt>
                <c:pt idx="27">
                  <c:v>222.4665487</c:v>
                </c:pt>
                <c:pt idx="28">
                  <c:v>236.13364240000001</c:v>
                </c:pt>
                <c:pt idx="29">
                  <c:v>250.63553350000001</c:v>
                </c:pt>
                <c:pt idx="30">
                  <c:v>266.0240665</c:v>
                </c:pt>
                <c:pt idx="31">
                  <c:v>282.28291569999999</c:v>
                </c:pt>
                <c:pt idx="32">
                  <c:v>299.53688959999999</c:v>
                </c:pt>
                <c:pt idx="33">
                  <c:v>317.84745809999998</c:v>
                </c:pt>
                <c:pt idx="34">
                  <c:v>337.28001769999997</c:v>
                </c:pt>
                <c:pt idx="35">
                  <c:v>357.90378939999999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BC0-4D54-9D49-7DBB501D49F3}"/>
            </c:ext>
          </c:extLst>
        </c:ser>
        <c:ser>
          <c:idx val="11"/>
          <c:order val="11"/>
          <c:tx>
            <c:strRef>
              <c:f>'Final Elc East Africa'!$A$12</c:f>
              <c:strCache>
                <c:ptCount val="1"/>
                <c:pt idx="0">
                  <c:v>Uganda</c:v>
                </c:pt>
              </c:strCache>
            </c:strRef>
          </c:tx>
          <c:spPr>
            <a:ln w="1270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East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East Africa'!$B$12:$AK$12</c:f>
              <c:numCache>
                <c:formatCode>General</c:formatCode>
                <c:ptCount val="36"/>
                <c:pt idx="0">
                  <c:v>10.047000000000001</c:v>
                </c:pt>
                <c:pt idx="1">
                  <c:v>10.047000000000001</c:v>
                </c:pt>
                <c:pt idx="2">
                  <c:v>14.595186419999999</c:v>
                </c:pt>
                <c:pt idx="3">
                  <c:v>19.143372849999999</c:v>
                </c:pt>
                <c:pt idx="4">
                  <c:v>23.691559269999999</c:v>
                </c:pt>
                <c:pt idx="5">
                  <c:v>28.239745689999999</c:v>
                </c:pt>
                <c:pt idx="6">
                  <c:v>30.13819904</c:v>
                </c:pt>
                <c:pt idx="7">
                  <c:v>32.18471143</c:v>
                </c:pt>
                <c:pt idx="8">
                  <c:v>34.38981587</c:v>
                </c:pt>
                <c:pt idx="9">
                  <c:v>36.764992909999997</c:v>
                </c:pt>
                <c:pt idx="10">
                  <c:v>39.322631600000001</c:v>
                </c:pt>
                <c:pt idx="11">
                  <c:v>41.96516596</c:v>
                </c:pt>
                <c:pt idx="12">
                  <c:v>44.816031359999997</c:v>
                </c:pt>
                <c:pt idx="13">
                  <c:v>47.889376740000003</c:v>
                </c:pt>
                <c:pt idx="14">
                  <c:v>51.200412129999997</c:v>
                </c:pt>
                <c:pt idx="15">
                  <c:v>54.765755910000003</c:v>
                </c:pt>
                <c:pt idx="16">
                  <c:v>59.167945680000003</c:v>
                </c:pt>
                <c:pt idx="17">
                  <c:v>63.943762649999996</c:v>
                </c:pt>
                <c:pt idx="18">
                  <c:v>69.123238650000005</c:v>
                </c:pt>
                <c:pt idx="19">
                  <c:v>74.739185399999997</c:v>
                </c:pt>
                <c:pt idx="20">
                  <c:v>81.812247740000004</c:v>
                </c:pt>
                <c:pt idx="21">
                  <c:v>88.746915619999996</c:v>
                </c:pt>
                <c:pt idx="22">
                  <c:v>96.259828400000004</c:v>
                </c:pt>
                <c:pt idx="23">
                  <c:v>104.4002138</c:v>
                </c:pt>
                <c:pt idx="24">
                  <c:v>113.22168019999999</c:v>
                </c:pt>
                <c:pt idx="25">
                  <c:v>122.78221139999999</c:v>
                </c:pt>
                <c:pt idx="26">
                  <c:v>130.94043070000001</c:v>
                </c:pt>
                <c:pt idx="27">
                  <c:v>139.64657130000001</c:v>
                </c:pt>
                <c:pt idx="28">
                  <c:v>148.9374995</c:v>
                </c:pt>
                <c:pt idx="29">
                  <c:v>158.85247530000001</c:v>
                </c:pt>
                <c:pt idx="30">
                  <c:v>169.4333164</c:v>
                </c:pt>
                <c:pt idx="31">
                  <c:v>180.7927449</c:v>
                </c:pt>
                <c:pt idx="32">
                  <c:v>192.91385930000001</c:v>
                </c:pt>
                <c:pt idx="33">
                  <c:v>205.84718380000001</c:v>
                </c:pt>
                <c:pt idx="34">
                  <c:v>219.64631750000001</c:v>
                </c:pt>
                <c:pt idx="35">
                  <c:v>234.36843049999999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BC0-4D54-9D49-7DBB501D4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4137407"/>
        <c:axId val="365384655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'Final Elc East Africa'!$A$1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'Final Elc East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'Final Elc East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1BC0-4D54-9D49-7DBB501D49F3}"/>
                  </c:ext>
                </c:extLst>
              </c15:ser>
            </c15:filteredLineSeries>
          </c:ext>
        </c:extLst>
      </c:lineChart>
      <c:catAx>
        <c:axId val="504137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84655"/>
        <c:crosses val="autoZero"/>
        <c:auto val="1"/>
        <c:lblAlgn val="ctr"/>
        <c:lblOffset val="100"/>
        <c:noMultiLvlLbl val="0"/>
      </c:catAx>
      <c:valAx>
        <c:axId val="365384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4137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'Final Elc Central Africa'!$A$2</c:f>
              <c:strCache>
                <c:ptCount val="1"/>
                <c:pt idx="0">
                  <c:v>Cameroon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Africa'!$B$2:$AK$2</c:f>
              <c:numCache>
                <c:formatCode>General</c:formatCode>
                <c:ptCount val="36"/>
                <c:pt idx="0">
                  <c:v>21.98518</c:v>
                </c:pt>
                <c:pt idx="1">
                  <c:v>23.130019999999998</c:v>
                </c:pt>
                <c:pt idx="2">
                  <c:v>22.650596199999999</c:v>
                </c:pt>
                <c:pt idx="3">
                  <c:v>22.1711724</c:v>
                </c:pt>
                <c:pt idx="4">
                  <c:v>21.691748610000001</c:v>
                </c:pt>
                <c:pt idx="5">
                  <c:v>21.212324809999998</c:v>
                </c:pt>
                <c:pt idx="6">
                  <c:v>22.759128709999999</c:v>
                </c:pt>
                <c:pt idx="7">
                  <c:v>24.414375790000001</c:v>
                </c:pt>
                <c:pt idx="8">
                  <c:v>26.1858735</c:v>
                </c:pt>
                <c:pt idx="9">
                  <c:v>28.081951740000001</c:v>
                </c:pt>
                <c:pt idx="10">
                  <c:v>30.11153247</c:v>
                </c:pt>
                <c:pt idx="11">
                  <c:v>32.334888499999998</c:v>
                </c:pt>
                <c:pt idx="12">
                  <c:v>34.713560530000002</c:v>
                </c:pt>
                <c:pt idx="13">
                  <c:v>37.258932880000003</c:v>
                </c:pt>
                <c:pt idx="14">
                  <c:v>39.983155140000001</c:v>
                </c:pt>
                <c:pt idx="15">
                  <c:v>42.899194270000002</c:v>
                </c:pt>
                <c:pt idx="16">
                  <c:v>45.875208739999998</c:v>
                </c:pt>
                <c:pt idx="17">
                  <c:v>49.0942206</c:v>
                </c:pt>
                <c:pt idx="18">
                  <c:v>52.572968979999999</c:v>
                </c:pt>
                <c:pt idx="19">
                  <c:v>56.32984536</c:v>
                </c:pt>
                <c:pt idx="20">
                  <c:v>62.00993442</c:v>
                </c:pt>
                <c:pt idx="21">
                  <c:v>66.905838160000002</c:v>
                </c:pt>
                <c:pt idx="22">
                  <c:v>72.183547950000005</c:v>
                </c:pt>
                <c:pt idx="23">
                  <c:v>77.872865619999999</c:v>
                </c:pt>
                <c:pt idx="24">
                  <c:v>84.005836770000002</c:v>
                </c:pt>
                <c:pt idx="25">
                  <c:v>90.617002859999999</c:v>
                </c:pt>
                <c:pt idx="26">
                  <c:v>96.116624599999994</c:v>
                </c:pt>
                <c:pt idx="27">
                  <c:v>101.9531581</c:v>
                </c:pt>
                <c:pt idx="28">
                  <c:v>108.1467545</c:v>
                </c:pt>
                <c:pt idx="29">
                  <c:v>114.7187524</c:v>
                </c:pt>
                <c:pt idx="30">
                  <c:v>121.69179870000001</c:v>
                </c:pt>
                <c:pt idx="31">
                  <c:v>129.16433169999999</c:v>
                </c:pt>
                <c:pt idx="32">
                  <c:v>137.09204769999999</c:v>
                </c:pt>
                <c:pt idx="33">
                  <c:v>145.50259940000001</c:v>
                </c:pt>
                <c:pt idx="34">
                  <c:v>154.42534549999999</c:v>
                </c:pt>
                <c:pt idx="35">
                  <c:v>163.8914217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77-4F8C-A135-B1DB2E5F6A29}"/>
            </c:ext>
          </c:extLst>
        </c:ser>
        <c:ser>
          <c:idx val="2"/>
          <c:order val="2"/>
          <c:tx>
            <c:strRef>
              <c:f>'Final Elc Central Africa'!$A$3</c:f>
              <c:strCache>
                <c:ptCount val="1"/>
                <c:pt idx="0">
                  <c:v>Central African Republic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Africa'!$B$3:$AK$3</c:f>
              <c:numCache>
                <c:formatCode>General</c:formatCode>
                <c:ptCount val="36"/>
                <c:pt idx="0">
                  <c:v>0.57999999999999996</c:v>
                </c:pt>
                <c:pt idx="1">
                  <c:v>0.58299999999999996</c:v>
                </c:pt>
                <c:pt idx="2">
                  <c:v>1.1112623450000001</c:v>
                </c:pt>
                <c:pt idx="3">
                  <c:v>1.6395246910000001</c:v>
                </c:pt>
                <c:pt idx="4">
                  <c:v>2.167787036</c:v>
                </c:pt>
                <c:pt idx="5">
                  <c:v>2.696049382</c:v>
                </c:pt>
                <c:pt idx="6">
                  <c:v>2.8774371799999998</c:v>
                </c:pt>
                <c:pt idx="7">
                  <c:v>3.0731493009999999</c:v>
                </c:pt>
                <c:pt idx="8">
                  <c:v>3.2837330749999998</c:v>
                </c:pt>
                <c:pt idx="9">
                  <c:v>3.50971469</c:v>
                </c:pt>
                <c:pt idx="10">
                  <c:v>3.7516760549999999</c:v>
                </c:pt>
                <c:pt idx="11">
                  <c:v>4.0071780830000003</c:v>
                </c:pt>
                <c:pt idx="12">
                  <c:v>4.2800432940000004</c:v>
                </c:pt>
                <c:pt idx="13">
                  <c:v>4.5715166549999999</c:v>
                </c:pt>
                <c:pt idx="14">
                  <c:v>4.8830786980000003</c:v>
                </c:pt>
                <c:pt idx="15">
                  <c:v>5.2162683889999997</c:v>
                </c:pt>
                <c:pt idx="16">
                  <c:v>5.6605530890000004</c:v>
                </c:pt>
                <c:pt idx="17">
                  <c:v>6.137076177</c:v>
                </c:pt>
                <c:pt idx="18">
                  <c:v>6.6484166489999996</c:v>
                </c:pt>
                <c:pt idx="19">
                  <c:v>7.1972860440000002</c:v>
                </c:pt>
                <c:pt idx="20">
                  <c:v>7.5089669949999998</c:v>
                </c:pt>
                <c:pt idx="21">
                  <c:v>8.0723587880000007</c:v>
                </c:pt>
                <c:pt idx="22">
                  <c:v>8.6776110450000008</c:v>
                </c:pt>
                <c:pt idx="23">
                  <c:v>9.3278101870000008</c:v>
                </c:pt>
                <c:pt idx="24">
                  <c:v>10.026313849999999</c:v>
                </c:pt>
                <c:pt idx="25">
                  <c:v>10.776742609999999</c:v>
                </c:pt>
                <c:pt idx="26">
                  <c:v>11.4070754</c:v>
                </c:pt>
                <c:pt idx="27">
                  <c:v>12.07367105</c:v>
                </c:pt>
                <c:pt idx="28">
                  <c:v>12.77878056</c:v>
                </c:pt>
                <c:pt idx="29">
                  <c:v>13.52485132</c:v>
                </c:pt>
                <c:pt idx="30">
                  <c:v>14.314429179999999</c:v>
                </c:pt>
                <c:pt idx="31">
                  <c:v>15.14962927</c:v>
                </c:pt>
                <c:pt idx="32">
                  <c:v>16.03362284</c:v>
                </c:pt>
                <c:pt idx="33">
                  <c:v>16.96938128</c:v>
                </c:pt>
                <c:pt idx="34">
                  <c:v>17.96008909</c:v>
                </c:pt>
                <c:pt idx="35">
                  <c:v>19.00906187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77-4F8C-A135-B1DB2E5F6A29}"/>
            </c:ext>
          </c:extLst>
        </c:ser>
        <c:ser>
          <c:idx val="3"/>
          <c:order val="3"/>
          <c:tx>
            <c:strRef>
              <c:f>'Final Elc Central Africa'!$A$4</c:f>
              <c:strCache>
                <c:ptCount val="1"/>
                <c:pt idx="0">
                  <c:v>Chad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Africa'!$B$4:$AK$4</c:f>
              <c:numCache>
                <c:formatCode>General</c:formatCode>
                <c:ptCount val="36"/>
                <c:pt idx="0">
                  <c:v>0.77400000000000002</c:v>
                </c:pt>
                <c:pt idx="1">
                  <c:v>0.78500000000000003</c:v>
                </c:pt>
                <c:pt idx="2">
                  <c:v>3.6015827759999999</c:v>
                </c:pt>
                <c:pt idx="3">
                  <c:v>6.4181655510000004</c:v>
                </c:pt>
                <c:pt idx="4">
                  <c:v>9.2347483270000001</c:v>
                </c:pt>
                <c:pt idx="5">
                  <c:v>12.051331100000001</c:v>
                </c:pt>
                <c:pt idx="6">
                  <c:v>12.981122750000001</c:v>
                </c:pt>
                <c:pt idx="7">
                  <c:v>13.97960643</c:v>
                </c:pt>
                <c:pt idx="8">
                  <c:v>15.051846859999999</c:v>
                </c:pt>
                <c:pt idx="9">
                  <c:v>16.203284020000002</c:v>
                </c:pt>
                <c:pt idx="10">
                  <c:v>17.439750790000002</c:v>
                </c:pt>
                <c:pt idx="11">
                  <c:v>18.742762519999999</c:v>
                </c:pt>
                <c:pt idx="12">
                  <c:v>20.14175419</c:v>
                </c:pt>
                <c:pt idx="13">
                  <c:v>21.64383436</c:v>
                </c:pt>
                <c:pt idx="14">
                  <c:v>23.256634269999999</c:v>
                </c:pt>
                <c:pt idx="15">
                  <c:v>24.988367799999999</c:v>
                </c:pt>
                <c:pt idx="16">
                  <c:v>27.42295653</c:v>
                </c:pt>
                <c:pt idx="17">
                  <c:v>30.04231167</c:v>
                </c:pt>
                <c:pt idx="18">
                  <c:v>32.863962360000002</c:v>
                </c:pt>
                <c:pt idx="19">
                  <c:v>35.906550799999998</c:v>
                </c:pt>
                <c:pt idx="20">
                  <c:v>37.007762810000003</c:v>
                </c:pt>
                <c:pt idx="21">
                  <c:v>40.006947400000001</c:v>
                </c:pt>
                <c:pt idx="22">
                  <c:v>43.25057674</c:v>
                </c:pt>
                <c:pt idx="23">
                  <c:v>46.758668780000001</c:v>
                </c:pt>
                <c:pt idx="24">
                  <c:v>50.552886270000002</c:v>
                </c:pt>
                <c:pt idx="25">
                  <c:v>54.65663842</c:v>
                </c:pt>
                <c:pt idx="26">
                  <c:v>58.207521159999999</c:v>
                </c:pt>
                <c:pt idx="27">
                  <c:v>61.988646940000002</c:v>
                </c:pt>
                <c:pt idx="28">
                  <c:v>66.014964570000004</c:v>
                </c:pt>
                <c:pt idx="29">
                  <c:v>70.302314749999994</c:v>
                </c:pt>
                <c:pt idx="30">
                  <c:v>74.867600379999999</c:v>
                </c:pt>
                <c:pt idx="31">
                  <c:v>79.724896569999999</c:v>
                </c:pt>
                <c:pt idx="32">
                  <c:v>84.896942129999999</c:v>
                </c:pt>
                <c:pt idx="33">
                  <c:v>90.403936160000001</c:v>
                </c:pt>
                <c:pt idx="34">
                  <c:v>96.267395350000001</c:v>
                </c:pt>
                <c:pt idx="35">
                  <c:v>102.51020269999999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77-4F8C-A135-B1DB2E5F6A29}"/>
            </c:ext>
          </c:extLst>
        </c:ser>
        <c:ser>
          <c:idx val="4"/>
          <c:order val="4"/>
          <c:tx>
            <c:strRef>
              <c:f>'Final Elc Central Africa'!$A$5</c:f>
              <c:strCache>
                <c:ptCount val="1"/>
                <c:pt idx="0">
                  <c:v>Republic of Congo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Africa'!$B$5:$AK$5</c:f>
              <c:numCache>
                <c:formatCode>General</c:formatCode>
                <c:ptCount val="36"/>
                <c:pt idx="0">
                  <c:v>2.8656100000000002</c:v>
                </c:pt>
                <c:pt idx="1">
                  <c:v>2.8980199999999998</c:v>
                </c:pt>
                <c:pt idx="2">
                  <c:v>4.236612686</c:v>
                </c:pt>
                <c:pt idx="3">
                  <c:v>5.5752053720000001</c:v>
                </c:pt>
                <c:pt idx="4">
                  <c:v>6.9137980590000003</c:v>
                </c:pt>
                <c:pt idx="5">
                  <c:v>8.2523907449999996</c:v>
                </c:pt>
                <c:pt idx="6">
                  <c:v>8.8792760889999993</c:v>
                </c:pt>
                <c:pt idx="7">
                  <c:v>9.5507157449999998</c:v>
                </c:pt>
                <c:pt idx="8">
                  <c:v>10.27009754</c:v>
                </c:pt>
                <c:pt idx="9">
                  <c:v>11.04105075</c:v>
                </c:pt>
                <c:pt idx="10">
                  <c:v>11.86744977</c:v>
                </c:pt>
                <c:pt idx="11">
                  <c:v>12.72562506</c:v>
                </c:pt>
                <c:pt idx="12">
                  <c:v>13.64544452</c:v>
                </c:pt>
                <c:pt idx="13">
                  <c:v>14.631390509999999</c:v>
                </c:pt>
                <c:pt idx="14">
                  <c:v>15.68825193</c:v>
                </c:pt>
                <c:pt idx="15">
                  <c:v>16.821133660000001</c:v>
                </c:pt>
                <c:pt idx="16">
                  <c:v>18.597120910000001</c:v>
                </c:pt>
                <c:pt idx="17">
                  <c:v>20.500230439999999</c:v>
                </c:pt>
                <c:pt idx="18">
                  <c:v>22.543172729999998</c:v>
                </c:pt>
                <c:pt idx="19">
                  <c:v>24.73923379</c:v>
                </c:pt>
                <c:pt idx="20">
                  <c:v>24.654111279999999</c:v>
                </c:pt>
                <c:pt idx="21">
                  <c:v>26.58653408</c:v>
                </c:pt>
                <c:pt idx="22">
                  <c:v>28.67176508</c:v>
                </c:pt>
                <c:pt idx="23">
                  <c:v>30.921695280000002</c:v>
                </c:pt>
                <c:pt idx="24">
                  <c:v>33.349135160000003</c:v>
                </c:pt>
                <c:pt idx="25">
                  <c:v>35.967894459999997</c:v>
                </c:pt>
                <c:pt idx="26">
                  <c:v>38.222833479999998</c:v>
                </c:pt>
                <c:pt idx="27">
                  <c:v>40.617587059999998</c:v>
                </c:pt>
                <c:pt idx="28">
                  <c:v>43.160864979999999</c:v>
                </c:pt>
                <c:pt idx="29">
                  <c:v>45.861925980000002</c:v>
                </c:pt>
                <c:pt idx="30">
                  <c:v>48.730639719999999</c:v>
                </c:pt>
                <c:pt idx="31">
                  <c:v>51.773093750000001</c:v>
                </c:pt>
                <c:pt idx="32">
                  <c:v>55.004393630000003</c:v>
                </c:pt>
                <c:pt idx="33">
                  <c:v>58.436414569999997</c:v>
                </c:pt>
                <c:pt idx="34">
                  <c:v>62.081772800000003</c:v>
                </c:pt>
                <c:pt idx="35">
                  <c:v>65.953897749999996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77-4F8C-A135-B1DB2E5F6A29}"/>
            </c:ext>
          </c:extLst>
        </c:ser>
        <c:ser>
          <c:idx val="5"/>
          <c:order val="5"/>
          <c:tx>
            <c:strRef>
              <c:f>'Final Elc Central Africa'!$A$6</c:f>
              <c:strCache>
                <c:ptCount val="1"/>
                <c:pt idx="0">
                  <c:v>Democratic Republic of Congo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Africa'!$B$6:$AK$6</c:f>
              <c:numCache>
                <c:formatCode>General</c:formatCode>
                <c:ptCount val="36"/>
                <c:pt idx="0">
                  <c:v>26.157620000000001</c:v>
                </c:pt>
                <c:pt idx="1">
                  <c:v>25.203610000000001</c:v>
                </c:pt>
                <c:pt idx="2">
                  <c:v>31.438306789999999</c:v>
                </c:pt>
                <c:pt idx="3">
                  <c:v>37.67300359</c:v>
                </c:pt>
                <c:pt idx="4">
                  <c:v>43.907700380000001</c:v>
                </c:pt>
                <c:pt idx="5">
                  <c:v>50.142397170000002</c:v>
                </c:pt>
                <c:pt idx="6">
                  <c:v>53.987808620000003</c:v>
                </c:pt>
                <c:pt idx="7">
                  <c:v>58.121459629999997</c:v>
                </c:pt>
                <c:pt idx="8">
                  <c:v>62.565970329999999</c:v>
                </c:pt>
                <c:pt idx="9">
                  <c:v>67.345568400000005</c:v>
                </c:pt>
                <c:pt idx="10">
                  <c:v>72.486330670000001</c:v>
                </c:pt>
                <c:pt idx="11">
                  <c:v>77.989705279999995</c:v>
                </c:pt>
                <c:pt idx="12">
                  <c:v>83.910269929999998</c:v>
                </c:pt>
                <c:pt idx="13">
                  <c:v>90.281101530000001</c:v>
                </c:pt>
                <c:pt idx="14">
                  <c:v>97.138036600000007</c:v>
                </c:pt>
                <c:pt idx="15">
                  <c:v>104.5194383</c:v>
                </c:pt>
                <c:pt idx="16">
                  <c:v>114.1935369</c:v>
                </c:pt>
                <c:pt idx="17">
                  <c:v>124.6455057</c:v>
                </c:pt>
                <c:pt idx="18">
                  <c:v>135.94623039999999</c:v>
                </c:pt>
                <c:pt idx="19">
                  <c:v>148.17116050000001</c:v>
                </c:pt>
                <c:pt idx="20">
                  <c:v>155.84139540000001</c:v>
                </c:pt>
                <c:pt idx="21">
                  <c:v>168.84640730000001</c:v>
                </c:pt>
                <c:pt idx="22">
                  <c:v>182.9424812</c:v>
                </c:pt>
                <c:pt idx="23">
                  <c:v>198.2204643</c:v>
                </c:pt>
                <c:pt idx="24">
                  <c:v>214.7784072</c:v>
                </c:pt>
                <c:pt idx="25">
                  <c:v>232.72268410000001</c:v>
                </c:pt>
                <c:pt idx="26">
                  <c:v>248.2710185</c:v>
                </c:pt>
                <c:pt idx="27">
                  <c:v>264.86033450000002</c:v>
                </c:pt>
                <c:pt idx="28">
                  <c:v>282.55971870000002</c:v>
                </c:pt>
                <c:pt idx="29">
                  <c:v>301.44280800000001</c:v>
                </c:pt>
                <c:pt idx="30">
                  <c:v>321.58828099999999</c:v>
                </c:pt>
                <c:pt idx="31">
                  <c:v>343.06837130000002</c:v>
                </c:pt>
                <c:pt idx="32">
                  <c:v>365.98432530000002</c:v>
                </c:pt>
                <c:pt idx="33">
                  <c:v>390.43204830000002</c:v>
                </c:pt>
                <c:pt idx="34">
                  <c:v>416.51394879999998</c:v>
                </c:pt>
                <c:pt idx="35">
                  <c:v>444.33931589999997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E77-4F8C-A135-B1DB2E5F6A29}"/>
            </c:ext>
          </c:extLst>
        </c:ser>
        <c:ser>
          <c:idx val="6"/>
          <c:order val="6"/>
          <c:tx>
            <c:strRef>
              <c:f>'Final Elc Central Africa'!$A$7</c:f>
              <c:strCache>
                <c:ptCount val="1"/>
                <c:pt idx="0">
                  <c:v>Equatorial Guinea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Africa'!$B$7:$AK$7</c:f>
              <c:numCache>
                <c:formatCode>General</c:formatCode>
                <c:ptCount val="36"/>
                <c:pt idx="0">
                  <c:v>3.5369999999999999</c:v>
                </c:pt>
                <c:pt idx="1">
                  <c:v>3.8519999999999999</c:v>
                </c:pt>
                <c:pt idx="2">
                  <c:v>4.5684954769999999</c:v>
                </c:pt>
                <c:pt idx="3">
                  <c:v>5.2849909549999996</c:v>
                </c:pt>
                <c:pt idx="4">
                  <c:v>6.0014864320000001</c:v>
                </c:pt>
                <c:pt idx="5">
                  <c:v>6.7179819089999997</c:v>
                </c:pt>
                <c:pt idx="6">
                  <c:v>7.2451901029999997</c:v>
                </c:pt>
                <c:pt idx="7">
                  <c:v>7.8096422939999997</c:v>
                </c:pt>
                <c:pt idx="8">
                  <c:v>8.4141396260000008</c:v>
                </c:pt>
                <c:pt idx="9">
                  <c:v>9.0617004730000001</c:v>
                </c:pt>
                <c:pt idx="10">
                  <c:v>9.7555524459999994</c:v>
                </c:pt>
                <c:pt idx="11">
                  <c:v>10.47022456</c:v>
                </c:pt>
                <c:pt idx="12">
                  <c:v>11.235809189999999</c:v>
                </c:pt>
                <c:pt idx="13">
                  <c:v>12.0559067</c:v>
                </c:pt>
                <c:pt idx="14">
                  <c:v>12.93434787</c:v>
                </c:pt>
                <c:pt idx="15">
                  <c:v>13.8752467</c:v>
                </c:pt>
                <c:pt idx="16">
                  <c:v>15.44006377</c:v>
                </c:pt>
                <c:pt idx="17">
                  <c:v>17.113965220000001</c:v>
                </c:pt>
                <c:pt idx="18">
                  <c:v>18.908553009999999</c:v>
                </c:pt>
                <c:pt idx="19">
                  <c:v>20.836029069999999</c:v>
                </c:pt>
                <c:pt idx="20">
                  <c:v>20.364078209999999</c:v>
                </c:pt>
                <c:pt idx="21">
                  <c:v>21.95928035</c:v>
                </c:pt>
                <c:pt idx="22">
                  <c:v>23.68081896</c:v>
                </c:pt>
                <c:pt idx="23">
                  <c:v>25.53854874</c:v>
                </c:pt>
                <c:pt idx="24">
                  <c:v>27.543052719999999</c:v>
                </c:pt>
                <c:pt idx="25">
                  <c:v>29.705766839999999</c:v>
                </c:pt>
                <c:pt idx="26">
                  <c:v>31.574748039999999</c:v>
                </c:pt>
                <c:pt idx="27">
                  <c:v>33.559877999999998</c:v>
                </c:pt>
                <c:pt idx="28">
                  <c:v>35.668404099999997</c:v>
                </c:pt>
                <c:pt idx="29">
                  <c:v>37.908040659999998</c:v>
                </c:pt>
                <c:pt idx="30">
                  <c:v>40.286951199999997</c:v>
                </c:pt>
                <c:pt idx="31">
                  <c:v>42.80931691</c:v>
                </c:pt>
                <c:pt idx="32">
                  <c:v>45.488503569999999</c:v>
                </c:pt>
                <c:pt idx="33">
                  <c:v>48.334353900000004</c:v>
                </c:pt>
                <c:pt idx="34">
                  <c:v>51.357324599999998</c:v>
                </c:pt>
                <c:pt idx="35">
                  <c:v>54.568498290000001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E77-4F8C-A135-B1DB2E5F6A29}"/>
            </c:ext>
          </c:extLst>
        </c:ser>
        <c:ser>
          <c:idx val="7"/>
          <c:order val="7"/>
          <c:tx>
            <c:strRef>
              <c:f>'Final Elc Central Africa'!$A$8</c:f>
              <c:strCache>
                <c:ptCount val="1"/>
                <c:pt idx="0">
                  <c:v>Gabon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Central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Central Africa'!$B$8:$AK$8</c:f>
              <c:numCache>
                <c:formatCode>General</c:formatCode>
                <c:ptCount val="36"/>
                <c:pt idx="0">
                  <c:v>6.6707900000000002</c:v>
                </c:pt>
                <c:pt idx="1">
                  <c:v>7.2576099999999997</c:v>
                </c:pt>
                <c:pt idx="2">
                  <c:v>7.7030773420000003</c:v>
                </c:pt>
                <c:pt idx="3">
                  <c:v>8.1485446849999992</c:v>
                </c:pt>
                <c:pt idx="4">
                  <c:v>8.5940120269999998</c:v>
                </c:pt>
                <c:pt idx="5">
                  <c:v>9.0394793690000004</c:v>
                </c:pt>
                <c:pt idx="6">
                  <c:v>9.7369225400000001</c:v>
                </c:pt>
                <c:pt idx="7">
                  <c:v>10.483399929999999</c:v>
                </c:pt>
                <c:pt idx="8">
                  <c:v>11.282554770000001</c:v>
                </c:pt>
                <c:pt idx="9">
                  <c:v>12.1382745</c:v>
                </c:pt>
                <c:pt idx="10">
                  <c:v>13.054726199999999</c:v>
                </c:pt>
                <c:pt idx="11">
                  <c:v>13.997975909999999</c:v>
                </c:pt>
                <c:pt idx="12">
                  <c:v>15.007953240000001</c:v>
                </c:pt>
                <c:pt idx="13">
                  <c:v>16.089497189999999</c:v>
                </c:pt>
                <c:pt idx="14">
                  <c:v>17.247800130000002</c:v>
                </c:pt>
                <c:pt idx="15">
                  <c:v>18.48841165</c:v>
                </c:pt>
                <c:pt idx="16">
                  <c:v>20.557469040000001</c:v>
                </c:pt>
                <c:pt idx="17">
                  <c:v>22.770499829999999</c:v>
                </c:pt>
                <c:pt idx="18">
                  <c:v>25.14264107</c:v>
                </c:pt>
                <c:pt idx="19">
                  <c:v>27.689647480000001</c:v>
                </c:pt>
                <c:pt idx="20">
                  <c:v>27.047411839999999</c:v>
                </c:pt>
                <c:pt idx="21">
                  <c:v>29.148642219999999</c:v>
                </c:pt>
                <c:pt idx="22">
                  <c:v>31.415106900000001</c:v>
                </c:pt>
                <c:pt idx="23">
                  <c:v>33.859721659999998</c:v>
                </c:pt>
                <c:pt idx="24">
                  <c:v>36.496384249999998</c:v>
                </c:pt>
                <c:pt idx="25">
                  <c:v>39.340117319999997</c:v>
                </c:pt>
                <c:pt idx="26">
                  <c:v>41.792603710000002</c:v>
                </c:pt>
                <c:pt idx="27">
                  <c:v>44.396655500000001</c:v>
                </c:pt>
                <c:pt idx="28">
                  <c:v>47.161654489999997</c:v>
                </c:pt>
                <c:pt idx="29">
                  <c:v>50.09755286</c:v>
                </c:pt>
                <c:pt idx="30">
                  <c:v>53.214946820000002</c:v>
                </c:pt>
                <c:pt idx="31">
                  <c:v>56.519081030000002</c:v>
                </c:pt>
                <c:pt idx="32">
                  <c:v>60.027428329999999</c:v>
                </c:pt>
                <c:pt idx="33">
                  <c:v>63.752620069999999</c:v>
                </c:pt>
                <c:pt idx="34">
                  <c:v>67.708047789999995</c:v>
                </c:pt>
                <c:pt idx="35">
                  <c:v>71.907960970000005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77-4F8C-A135-B1DB2E5F6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8013455"/>
        <c:axId val="510178303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'Final Elc Central Africa'!$A$1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'Final Elc Central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'Final Elc Central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5E77-4F8C-A135-B1DB2E5F6A29}"/>
                  </c:ext>
                </c:extLst>
              </c15:ser>
            </c15:filteredLineSeries>
          </c:ext>
        </c:extLst>
      </c:lineChart>
      <c:catAx>
        <c:axId val="498013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178303"/>
        <c:crosses val="autoZero"/>
        <c:auto val="1"/>
        <c:lblAlgn val="ctr"/>
        <c:lblOffset val="100"/>
        <c:tickLblSkip val="5"/>
        <c:noMultiLvlLbl val="0"/>
      </c:catAx>
      <c:valAx>
        <c:axId val="510178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013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'Final Elc North Africa'!$A$2</c:f>
              <c:strCache>
                <c:ptCount val="1"/>
                <c:pt idx="0">
                  <c:v>Algeria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North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North Africa'!$B$2:$AK$2</c:f>
              <c:numCache>
                <c:formatCode>General</c:formatCode>
                <c:ptCount val="36"/>
                <c:pt idx="0">
                  <c:v>162.34265719999999</c:v>
                </c:pt>
                <c:pt idx="1">
                  <c:v>170.7119678</c:v>
                </c:pt>
                <c:pt idx="2">
                  <c:v>179.0812784</c:v>
                </c:pt>
                <c:pt idx="3">
                  <c:v>187.4505891</c:v>
                </c:pt>
                <c:pt idx="4">
                  <c:v>195.81989970000001</c:v>
                </c:pt>
                <c:pt idx="5">
                  <c:v>204.18921040000001</c:v>
                </c:pt>
                <c:pt idx="6">
                  <c:v>203.69243449999999</c:v>
                </c:pt>
                <c:pt idx="7">
                  <c:v>203.1956587</c:v>
                </c:pt>
                <c:pt idx="8">
                  <c:v>202.69888280000001</c:v>
                </c:pt>
                <c:pt idx="9">
                  <c:v>202.20210700000001</c:v>
                </c:pt>
                <c:pt idx="10">
                  <c:v>201.70533119999999</c:v>
                </c:pt>
                <c:pt idx="11">
                  <c:v>201.2085553</c:v>
                </c:pt>
                <c:pt idx="12">
                  <c:v>200.71177950000001</c:v>
                </c:pt>
                <c:pt idx="13">
                  <c:v>200.21500359999999</c:v>
                </c:pt>
                <c:pt idx="14">
                  <c:v>199.71822779999999</c:v>
                </c:pt>
                <c:pt idx="15">
                  <c:v>199.22145190000001</c:v>
                </c:pt>
                <c:pt idx="16">
                  <c:v>204.3589044</c:v>
                </c:pt>
                <c:pt idx="17">
                  <c:v>209.4963568</c:v>
                </c:pt>
                <c:pt idx="18">
                  <c:v>214.6338092</c:v>
                </c:pt>
                <c:pt idx="19">
                  <c:v>219.7712616</c:v>
                </c:pt>
                <c:pt idx="20">
                  <c:v>224.908714</c:v>
                </c:pt>
                <c:pt idx="21">
                  <c:v>230.0461664</c:v>
                </c:pt>
                <c:pt idx="22">
                  <c:v>235.1836189</c:v>
                </c:pt>
                <c:pt idx="23">
                  <c:v>240.3210713</c:v>
                </c:pt>
                <c:pt idx="24">
                  <c:v>245.4585237</c:v>
                </c:pt>
                <c:pt idx="25">
                  <c:v>250.5959761</c:v>
                </c:pt>
                <c:pt idx="26">
                  <c:v>256.8964656</c:v>
                </c:pt>
                <c:pt idx="27">
                  <c:v>263.196955</c:v>
                </c:pt>
                <c:pt idx="28">
                  <c:v>269.49744449999997</c:v>
                </c:pt>
                <c:pt idx="29">
                  <c:v>275.797934</c:v>
                </c:pt>
                <c:pt idx="30">
                  <c:v>282.0984234</c:v>
                </c:pt>
                <c:pt idx="31">
                  <c:v>288.39891290000003</c:v>
                </c:pt>
                <c:pt idx="32">
                  <c:v>294.69940229999997</c:v>
                </c:pt>
                <c:pt idx="33">
                  <c:v>300.9998918</c:v>
                </c:pt>
                <c:pt idx="34">
                  <c:v>307.30038130000003</c:v>
                </c:pt>
                <c:pt idx="35">
                  <c:v>313.60087069999997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8A-450F-962A-ED8E8ED19246}"/>
            </c:ext>
          </c:extLst>
        </c:ser>
        <c:ser>
          <c:idx val="2"/>
          <c:order val="2"/>
          <c:tx>
            <c:strRef>
              <c:f>'Final Elc North Africa'!$A$3</c:f>
              <c:strCache>
                <c:ptCount val="1"/>
                <c:pt idx="0">
                  <c:v>Libya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'Final Elc North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North Africa'!$B$3:$AK$3</c:f>
              <c:numCache>
                <c:formatCode>General</c:formatCode>
                <c:ptCount val="36"/>
                <c:pt idx="0">
                  <c:v>95.589991679999997</c:v>
                </c:pt>
                <c:pt idx="1">
                  <c:v>100.4561228</c:v>
                </c:pt>
                <c:pt idx="2">
                  <c:v>105.32225390000001</c:v>
                </c:pt>
                <c:pt idx="3">
                  <c:v>110.1883851</c:v>
                </c:pt>
                <c:pt idx="4">
                  <c:v>115.05451619999999</c:v>
                </c:pt>
                <c:pt idx="5">
                  <c:v>119.92064739999999</c:v>
                </c:pt>
                <c:pt idx="6">
                  <c:v>119.62889010000001</c:v>
                </c:pt>
                <c:pt idx="7">
                  <c:v>119.3371329</c:v>
                </c:pt>
                <c:pt idx="8">
                  <c:v>119.0453756</c:v>
                </c:pt>
                <c:pt idx="9">
                  <c:v>118.75361839999999</c:v>
                </c:pt>
                <c:pt idx="10">
                  <c:v>118.4618612</c:v>
                </c:pt>
                <c:pt idx="11">
                  <c:v>118.1701039</c:v>
                </c:pt>
                <c:pt idx="12">
                  <c:v>117.87834669999999</c:v>
                </c:pt>
                <c:pt idx="13">
                  <c:v>117.58658939999999</c:v>
                </c:pt>
                <c:pt idx="14">
                  <c:v>117.2948322</c:v>
                </c:pt>
                <c:pt idx="15">
                  <c:v>117.003075</c:v>
                </c:pt>
                <c:pt idx="16">
                  <c:v>120.0203089</c:v>
                </c:pt>
                <c:pt idx="17">
                  <c:v>123.03754290000001</c:v>
                </c:pt>
                <c:pt idx="18">
                  <c:v>126.0547768</c:v>
                </c:pt>
                <c:pt idx="19">
                  <c:v>129.07201079999999</c:v>
                </c:pt>
                <c:pt idx="20">
                  <c:v>132.08924469999999</c:v>
                </c:pt>
                <c:pt idx="21">
                  <c:v>135.1064787</c:v>
                </c:pt>
                <c:pt idx="22">
                  <c:v>138.1237127</c:v>
                </c:pt>
                <c:pt idx="23">
                  <c:v>141.14094660000001</c:v>
                </c:pt>
                <c:pt idx="24">
                  <c:v>144.15818060000001</c:v>
                </c:pt>
                <c:pt idx="25">
                  <c:v>147.17541449999999</c:v>
                </c:pt>
                <c:pt idx="26">
                  <c:v>150.87570199999999</c:v>
                </c:pt>
                <c:pt idx="27">
                  <c:v>154.57598949999999</c:v>
                </c:pt>
                <c:pt idx="28">
                  <c:v>158.2762769</c:v>
                </c:pt>
                <c:pt idx="29">
                  <c:v>161.9765644</c:v>
                </c:pt>
                <c:pt idx="30">
                  <c:v>165.67685180000001</c:v>
                </c:pt>
                <c:pt idx="31">
                  <c:v>169.37713930000001</c:v>
                </c:pt>
                <c:pt idx="32">
                  <c:v>173.07742680000001</c:v>
                </c:pt>
                <c:pt idx="33">
                  <c:v>176.77771419999999</c:v>
                </c:pt>
                <c:pt idx="34">
                  <c:v>180.47800169999999</c:v>
                </c:pt>
                <c:pt idx="35">
                  <c:v>184.17828919999999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8A-450F-962A-ED8E8ED19246}"/>
            </c:ext>
          </c:extLst>
        </c:ser>
        <c:ser>
          <c:idx val="3"/>
          <c:order val="3"/>
          <c:tx>
            <c:strRef>
              <c:f>'Final Elc North Africa'!$A$4</c:f>
              <c:strCache>
                <c:ptCount val="1"/>
                <c:pt idx="0">
                  <c:v>Mauritania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North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North Africa'!$B$4:$AK$4</c:f>
              <c:numCache>
                <c:formatCode>General</c:formatCode>
                <c:ptCount val="36"/>
                <c:pt idx="0">
                  <c:v>3.843082511</c:v>
                </c:pt>
                <c:pt idx="1">
                  <c:v>4.1428307359999996</c:v>
                </c:pt>
                <c:pt idx="2">
                  <c:v>4.467329425</c:v>
                </c:pt>
                <c:pt idx="3">
                  <c:v>4.8414288010000002</c:v>
                </c:pt>
                <c:pt idx="4">
                  <c:v>5.268756346</c:v>
                </c:pt>
                <c:pt idx="5">
                  <c:v>5.7156854350000001</c:v>
                </c:pt>
                <c:pt idx="6">
                  <c:v>6.337141227</c:v>
                </c:pt>
                <c:pt idx="7">
                  <c:v>6.9930526129999997</c:v>
                </c:pt>
                <c:pt idx="8">
                  <c:v>7.6808078909999997</c:v>
                </c:pt>
                <c:pt idx="9">
                  <c:v>8.4007803229999993</c:v>
                </c:pt>
                <c:pt idx="10">
                  <c:v>9.1533061979999992</c:v>
                </c:pt>
                <c:pt idx="11">
                  <c:v>9.9387805999999994</c:v>
                </c:pt>
                <c:pt idx="12">
                  <c:v>10.82457997</c:v>
                </c:pt>
                <c:pt idx="13">
                  <c:v>11.75043357</c:v>
                </c:pt>
                <c:pt idx="14">
                  <c:v>12.716816039999999</c:v>
                </c:pt>
                <c:pt idx="15">
                  <c:v>13.724272170000001</c:v>
                </c:pt>
                <c:pt idx="16">
                  <c:v>15.156813870000001</c:v>
                </c:pt>
                <c:pt idx="17">
                  <c:v>16.729271199999999</c:v>
                </c:pt>
                <c:pt idx="18">
                  <c:v>18.378804429999999</c:v>
                </c:pt>
                <c:pt idx="19">
                  <c:v>20.10625907</c:v>
                </c:pt>
                <c:pt idx="20">
                  <c:v>21.91252935</c:v>
                </c:pt>
                <c:pt idx="21">
                  <c:v>23.798529439999999</c:v>
                </c:pt>
                <c:pt idx="22">
                  <c:v>25.765227790000001</c:v>
                </c:pt>
                <c:pt idx="23">
                  <c:v>27.813635739999999</c:v>
                </c:pt>
                <c:pt idx="24">
                  <c:v>29.944810100000002</c:v>
                </c:pt>
                <c:pt idx="25">
                  <c:v>32.159880459999997</c:v>
                </c:pt>
                <c:pt idx="26">
                  <c:v>34.937904809999999</c:v>
                </c:pt>
                <c:pt idx="27">
                  <c:v>37.996298850000002</c:v>
                </c:pt>
                <c:pt idx="28">
                  <c:v>41.186824680000001</c:v>
                </c:pt>
                <c:pt idx="29">
                  <c:v>44.51111598</c:v>
                </c:pt>
                <c:pt idx="30">
                  <c:v>47.97086565</c:v>
                </c:pt>
                <c:pt idx="31">
                  <c:v>51.56780973</c:v>
                </c:pt>
                <c:pt idx="32">
                  <c:v>55.481527989999996</c:v>
                </c:pt>
                <c:pt idx="33">
                  <c:v>59.550174579999997</c:v>
                </c:pt>
                <c:pt idx="34">
                  <c:v>63.775607639999997</c:v>
                </c:pt>
                <c:pt idx="35">
                  <c:v>68.159709620000001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8A-450F-962A-ED8E8ED19246}"/>
            </c:ext>
          </c:extLst>
        </c:ser>
        <c:ser>
          <c:idx val="4"/>
          <c:order val="4"/>
          <c:tx>
            <c:strRef>
              <c:f>'Final Elc North Africa'!$A$5</c:f>
              <c:strCache>
                <c:ptCount val="1"/>
                <c:pt idx="0">
                  <c:v>Morocco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'Final Elc North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North Africa'!$B$5:$AK$5</c:f>
              <c:numCache>
                <c:formatCode>General</c:formatCode>
                <c:ptCount val="36"/>
                <c:pt idx="0">
                  <c:v>102.1785138</c:v>
                </c:pt>
                <c:pt idx="1">
                  <c:v>105.608296</c:v>
                </c:pt>
                <c:pt idx="2">
                  <c:v>109.0380782</c:v>
                </c:pt>
                <c:pt idx="3">
                  <c:v>112.4678603</c:v>
                </c:pt>
                <c:pt idx="4">
                  <c:v>115.8976425</c:v>
                </c:pt>
                <c:pt idx="5">
                  <c:v>119.32742469999999</c:v>
                </c:pt>
                <c:pt idx="6">
                  <c:v>126.6926414</c:v>
                </c:pt>
                <c:pt idx="7">
                  <c:v>134.0578581</c:v>
                </c:pt>
                <c:pt idx="8">
                  <c:v>141.42307489999999</c:v>
                </c:pt>
                <c:pt idx="9">
                  <c:v>148.78829160000001</c:v>
                </c:pt>
                <c:pt idx="10">
                  <c:v>156.15350839999999</c:v>
                </c:pt>
                <c:pt idx="11">
                  <c:v>163.51872510000001</c:v>
                </c:pt>
                <c:pt idx="12">
                  <c:v>170.8839418</c:v>
                </c:pt>
                <c:pt idx="13">
                  <c:v>178.24915859999999</c:v>
                </c:pt>
                <c:pt idx="14">
                  <c:v>185.61437530000001</c:v>
                </c:pt>
                <c:pt idx="15">
                  <c:v>192.97959209999999</c:v>
                </c:pt>
                <c:pt idx="16">
                  <c:v>203.2790153</c:v>
                </c:pt>
                <c:pt idx="17">
                  <c:v>213.5784385</c:v>
                </c:pt>
                <c:pt idx="18">
                  <c:v>223.87786170000001</c:v>
                </c:pt>
                <c:pt idx="19">
                  <c:v>234.17728489999999</c:v>
                </c:pt>
                <c:pt idx="20">
                  <c:v>244.4767081</c:v>
                </c:pt>
                <c:pt idx="21">
                  <c:v>254.7761313</c:v>
                </c:pt>
                <c:pt idx="22">
                  <c:v>265.07555450000001</c:v>
                </c:pt>
                <c:pt idx="23">
                  <c:v>275.37497769999999</c:v>
                </c:pt>
                <c:pt idx="24">
                  <c:v>285.67440090000002</c:v>
                </c:pt>
                <c:pt idx="25">
                  <c:v>295.9738241</c:v>
                </c:pt>
                <c:pt idx="26">
                  <c:v>307.4120499</c:v>
                </c:pt>
                <c:pt idx="27">
                  <c:v>318.85027559999997</c:v>
                </c:pt>
                <c:pt idx="28">
                  <c:v>330.28850139999997</c:v>
                </c:pt>
                <c:pt idx="29">
                  <c:v>341.72672710000001</c:v>
                </c:pt>
                <c:pt idx="30">
                  <c:v>353.1649529</c:v>
                </c:pt>
                <c:pt idx="31">
                  <c:v>364.60317859999998</c:v>
                </c:pt>
                <c:pt idx="32">
                  <c:v>376.04140439999998</c:v>
                </c:pt>
                <c:pt idx="33">
                  <c:v>387.47963010000001</c:v>
                </c:pt>
                <c:pt idx="34">
                  <c:v>398.91785590000001</c:v>
                </c:pt>
                <c:pt idx="35">
                  <c:v>410.35608159999998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8A-450F-962A-ED8E8ED19246}"/>
            </c:ext>
          </c:extLst>
        </c:ser>
        <c:ser>
          <c:idx val="5"/>
          <c:order val="5"/>
          <c:tx>
            <c:strRef>
              <c:f>'Final Elc North Africa'!$A$6</c:f>
              <c:strCache>
                <c:ptCount val="1"/>
                <c:pt idx="0">
                  <c:v>Tunisia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North Africa'!$B$1:$AK$1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North Africa'!$B$6:$AK$6</c:f>
              <c:numCache>
                <c:formatCode>General</c:formatCode>
                <c:ptCount val="36"/>
                <c:pt idx="0">
                  <c:v>58.580633149999997</c:v>
                </c:pt>
                <c:pt idx="1">
                  <c:v>60.546984039999998</c:v>
                </c:pt>
                <c:pt idx="2">
                  <c:v>62.513334929999999</c:v>
                </c:pt>
                <c:pt idx="3">
                  <c:v>64.479685810000007</c:v>
                </c:pt>
                <c:pt idx="4">
                  <c:v>66.446036699999993</c:v>
                </c:pt>
                <c:pt idx="5">
                  <c:v>68.412387580000001</c:v>
                </c:pt>
                <c:pt idx="6">
                  <c:v>72.634988239999998</c:v>
                </c:pt>
                <c:pt idx="7">
                  <c:v>76.857588899999996</c:v>
                </c:pt>
                <c:pt idx="8">
                  <c:v>81.080189559999994</c:v>
                </c:pt>
                <c:pt idx="9">
                  <c:v>85.302790220000006</c:v>
                </c:pt>
                <c:pt idx="10">
                  <c:v>89.525390880000003</c:v>
                </c:pt>
                <c:pt idx="11">
                  <c:v>93.747991549999995</c:v>
                </c:pt>
                <c:pt idx="12">
                  <c:v>97.970592210000007</c:v>
                </c:pt>
                <c:pt idx="13">
                  <c:v>102.1931929</c:v>
                </c:pt>
                <c:pt idx="14">
                  <c:v>106.41579350000001</c:v>
                </c:pt>
                <c:pt idx="15">
                  <c:v>110.63839419999999</c:v>
                </c:pt>
                <c:pt idx="16">
                  <c:v>116.543224</c:v>
                </c:pt>
                <c:pt idx="17">
                  <c:v>122.4480538</c:v>
                </c:pt>
                <c:pt idx="18">
                  <c:v>128.35288360000001</c:v>
                </c:pt>
                <c:pt idx="19">
                  <c:v>134.2577134</c:v>
                </c:pt>
                <c:pt idx="20">
                  <c:v>140.16254309999999</c:v>
                </c:pt>
                <c:pt idx="21">
                  <c:v>146.06737290000001</c:v>
                </c:pt>
                <c:pt idx="22">
                  <c:v>151.9722027</c:v>
                </c:pt>
                <c:pt idx="23">
                  <c:v>157.87703250000001</c:v>
                </c:pt>
                <c:pt idx="24">
                  <c:v>163.7818623</c:v>
                </c:pt>
                <c:pt idx="25">
                  <c:v>169.68669209999999</c:v>
                </c:pt>
                <c:pt idx="26">
                  <c:v>176.24441619999999</c:v>
                </c:pt>
                <c:pt idx="27">
                  <c:v>182.80214040000001</c:v>
                </c:pt>
                <c:pt idx="28">
                  <c:v>189.35986449999999</c:v>
                </c:pt>
                <c:pt idx="29">
                  <c:v>195.91758870000001</c:v>
                </c:pt>
                <c:pt idx="30">
                  <c:v>202.47531280000001</c:v>
                </c:pt>
                <c:pt idx="31">
                  <c:v>209.03303700000001</c:v>
                </c:pt>
                <c:pt idx="32">
                  <c:v>215.59076110000001</c:v>
                </c:pt>
                <c:pt idx="33">
                  <c:v>222.14848520000001</c:v>
                </c:pt>
                <c:pt idx="34">
                  <c:v>228.70620940000001</c:v>
                </c:pt>
                <c:pt idx="35">
                  <c:v>235.26393350000001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8A-450F-962A-ED8E8ED19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9506927"/>
        <c:axId val="36538423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'Final Elc North Africa'!$A$1</c15:sqref>
                        </c15:formulaRef>
                      </c:ext>
                    </c:extLst>
                    <c:strCache>
                      <c:ptCount val="1"/>
                      <c:pt idx="0">
                        <c:v>Country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'Final Elc North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'Final Elc North Africa'!$B$1:$AK$1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2015</c:v>
                      </c:pt>
                      <c:pt idx="1">
                        <c:v>2016</c:v>
                      </c:pt>
                      <c:pt idx="2">
                        <c:v>2017</c:v>
                      </c:pt>
                      <c:pt idx="3">
                        <c:v>2018</c:v>
                      </c:pt>
                      <c:pt idx="4">
                        <c:v>2019</c:v>
                      </c:pt>
                      <c:pt idx="5">
                        <c:v>2020</c:v>
                      </c:pt>
                      <c:pt idx="6">
                        <c:v>2021</c:v>
                      </c:pt>
                      <c:pt idx="7">
                        <c:v>2022</c:v>
                      </c:pt>
                      <c:pt idx="8">
                        <c:v>2023</c:v>
                      </c:pt>
                      <c:pt idx="9">
                        <c:v>2024</c:v>
                      </c:pt>
                      <c:pt idx="10">
                        <c:v>2025</c:v>
                      </c:pt>
                      <c:pt idx="11">
                        <c:v>2026</c:v>
                      </c:pt>
                      <c:pt idx="12">
                        <c:v>2027</c:v>
                      </c:pt>
                      <c:pt idx="13">
                        <c:v>2028</c:v>
                      </c:pt>
                      <c:pt idx="14">
                        <c:v>2029</c:v>
                      </c:pt>
                      <c:pt idx="15">
                        <c:v>2030</c:v>
                      </c:pt>
                      <c:pt idx="16">
                        <c:v>2031</c:v>
                      </c:pt>
                      <c:pt idx="17">
                        <c:v>2032</c:v>
                      </c:pt>
                      <c:pt idx="18">
                        <c:v>2033</c:v>
                      </c:pt>
                      <c:pt idx="19">
                        <c:v>2034</c:v>
                      </c:pt>
                      <c:pt idx="20">
                        <c:v>2035</c:v>
                      </c:pt>
                      <c:pt idx="21">
                        <c:v>2036</c:v>
                      </c:pt>
                      <c:pt idx="22">
                        <c:v>2037</c:v>
                      </c:pt>
                      <c:pt idx="23">
                        <c:v>2038</c:v>
                      </c:pt>
                      <c:pt idx="24">
                        <c:v>2039</c:v>
                      </c:pt>
                      <c:pt idx="25">
                        <c:v>2040</c:v>
                      </c:pt>
                      <c:pt idx="26">
                        <c:v>2041</c:v>
                      </c:pt>
                      <c:pt idx="27">
                        <c:v>2042</c:v>
                      </c:pt>
                      <c:pt idx="28">
                        <c:v>2043</c:v>
                      </c:pt>
                      <c:pt idx="29">
                        <c:v>2044</c:v>
                      </c:pt>
                      <c:pt idx="30">
                        <c:v>2045</c:v>
                      </c:pt>
                      <c:pt idx="31">
                        <c:v>2046</c:v>
                      </c:pt>
                      <c:pt idx="32">
                        <c:v>2047</c:v>
                      </c:pt>
                      <c:pt idx="33">
                        <c:v>2048</c:v>
                      </c:pt>
                      <c:pt idx="34">
                        <c:v>2049</c:v>
                      </c:pt>
                      <c:pt idx="35">
                        <c:v>2050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9B8A-450F-962A-ED8E8ED19246}"/>
                  </c:ext>
                </c:extLst>
              </c15:ser>
            </c15:filteredLineSeries>
          </c:ext>
        </c:extLst>
      </c:lineChart>
      <c:catAx>
        <c:axId val="5195069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384239"/>
        <c:crosses val="autoZero"/>
        <c:auto val="1"/>
        <c:lblAlgn val="ctr"/>
        <c:lblOffset val="100"/>
        <c:tickLblSkip val="5"/>
        <c:noMultiLvlLbl val="0"/>
      </c:catAx>
      <c:valAx>
        <c:axId val="365384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506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'Final Elc Demand Asia'!$A$2</c:f>
              <c:strCache>
                <c:ptCount val="1"/>
                <c:pt idx="0">
                  <c:v>Cambodia</c:v>
                </c:pt>
              </c:strCache>
            </c:strRef>
          </c:tx>
          <c:spPr>
            <a:ln w="127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Asia'!$B$2:$AK$2</c:f>
              <c:numCache>
                <c:formatCode>General</c:formatCode>
                <c:ptCount val="36"/>
                <c:pt idx="0">
                  <c:v>17.961372000000001</c:v>
                </c:pt>
                <c:pt idx="1">
                  <c:v>21.771360000000001</c:v>
                </c:pt>
                <c:pt idx="2">
                  <c:v>24.367176000000001</c:v>
                </c:pt>
                <c:pt idx="3">
                  <c:v>29.558807999999999</c:v>
                </c:pt>
                <c:pt idx="4">
                  <c:v>30.825013028740347</c:v>
                </c:pt>
                <c:pt idx="5">
                  <c:v>32.091218057480702</c:v>
                </c:pt>
                <c:pt idx="6">
                  <c:v>33.063080984332402</c:v>
                </c:pt>
                <c:pt idx="7">
                  <c:v>34.034943911184101</c:v>
                </c:pt>
                <c:pt idx="8">
                  <c:v>35.0068068380358</c:v>
                </c:pt>
                <c:pt idx="9">
                  <c:v>35.978669764887499</c:v>
                </c:pt>
                <c:pt idx="10">
                  <c:v>36.950532691739198</c:v>
                </c:pt>
                <c:pt idx="11">
                  <c:v>38.000714242732798</c:v>
                </c:pt>
                <c:pt idx="12">
                  <c:v>39.050895793726397</c:v>
                </c:pt>
                <c:pt idx="13">
                  <c:v>40.101077344719997</c:v>
                </c:pt>
                <c:pt idx="14">
                  <c:v>41.151258895713596</c:v>
                </c:pt>
                <c:pt idx="15">
                  <c:v>42.201440446707174</c:v>
                </c:pt>
                <c:pt idx="16">
                  <c:v>43.401786632419117</c:v>
                </c:pt>
                <c:pt idx="17">
                  <c:v>44.602132818131054</c:v>
                </c:pt>
                <c:pt idx="18">
                  <c:v>45.80247900384299</c:v>
                </c:pt>
                <c:pt idx="19">
                  <c:v>47.002825189554926</c:v>
                </c:pt>
                <c:pt idx="20">
                  <c:v>48.203171375266869</c:v>
                </c:pt>
                <c:pt idx="21">
                  <c:v>49.169532580587941</c:v>
                </c:pt>
                <c:pt idx="22">
                  <c:v>50.135893785909012</c:v>
                </c:pt>
                <c:pt idx="23">
                  <c:v>51.102254991230076</c:v>
                </c:pt>
                <c:pt idx="24">
                  <c:v>52.068616196551147</c:v>
                </c:pt>
                <c:pt idx="25">
                  <c:v>53.034977401872212</c:v>
                </c:pt>
                <c:pt idx="26">
                  <c:v>53.981273505140408</c:v>
                </c:pt>
                <c:pt idx="27">
                  <c:v>54.927569608408604</c:v>
                </c:pt>
                <c:pt idx="28">
                  <c:v>55.873865711676793</c:v>
                </c:pt>
                <c:pt idx="29">
                  <c:v>56.820161814944989</c:v>
                </c:pt>
                <c:pt idx="30">
                  <c:v>57.766457918213163</c:v>
                </c:pt>
                <c:pt idx="31">
                  <c:v>58.425369979175564</c:v>
                </c:pt>
                <c:pt idx="32">
                  <c:v>59.084282040137957</c:v>
                </c:pt>
                <c:pt idx="33">
                  <c:v>59.74319410110035</c:v>
                </c:pt>
                <c:pt idx="34">
                  <c:v>60.402106162062758</c:v>
                </c:pt>
                <c:pt idx="35">
                  <c:v>61.061018223025123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1B-4CAE-A14A-2788F4D656BF}"/>
            </c:ext>
          </c:extLst>
        </c:ser>
        <c:ser>
          <c:idx val="1"/>
          <c:order val="1"/>
          <c:tx>
            <c:strRef>
              <c:f>'Final Elc Demand Asia'!$A$3</c:f>
              <c:strCache>
                <c:ptCount val="1"/>
                <c:pt idx="0">
                  <c:v>Indonesia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Asia'!$B$3:$AK$3</c:f>
              <c:numCache>
                <c:formatCode>General</c:formatCode>
                <c:ptCount val="36"/>
                <c:pt idx="0">
                  <c:v>777.90743999999995</c:v>
                </c:pt>
                <c:pt idx="1">
                  <c:v>827.22794399999998</c:v>
                </c:pt>
                <c:pt idx="2">
                  <c:v>871.77549599999998</c:v>
                </c:pt>
                <c:pt idx="3">
                  <c:v>916.32304799999997</c:v>
                </c:pt>
                <c:pt idx="4">
                  <c:v>960.87059999999997</c:v>
                </c:pt>
                <c:pt idx="5">
                  <c:v>1005.4181520000001</c:v>
                </c:pt>
                <c:pt idx="6">
                  <c:v>1045.695168</c:v>
                </c:pt>
                <c:pt idx="7">
                  <c:v>1085.972184</c:v>
                </c:pt>
                <c:pt idx="8">
                  <c:v>1126.2492</c:v>
                </c:pt>
                <c:pt idx="9">
                  <c:v>1166.526216</c:v>
                </c:pt>
                <c:pt idx="10">
                  <c:v>1206.8032320000002</c:v>
                </c:pt>
                <c:pt idx="11">
                  <c:v>1270.5012072000002</c:v>
                </c:pt>
                <c:pt idx="12">
                  <c:v>1334.1991824000002</c:v>
                </c:pt>
                <c:pt idx="13">
                  <c:v>1397.8971575999999</c:v>
                </c:pt>
                <c:pt idx="14">
                  <c:v>1461.5951327999999</c:v>
                </c:pt>
                <c:pt idx="15">
                  <c:v>1525.2931080000001</c:v>
                </c:pt>
                <c:pt idx="16">
                  <c:v>1620.4088303999999</c:v>
                </c:pt>
                <c:pt idx="17">
                  <c:v>1715.5245527999998</c:v>
                </c:pt>
                <c:pt idx="18">
                  <c:v>1810.6402751999999</c:v>
                </c:pt>
                <c:pt idx="19">
                  <c:v>1905.7559975999998</c:v>
                </c:pt>
                <c:pt idx="20">
                  <c:v>2000.8717200000001</c:v>
                </c:pt>
                <c:pt idx="21">
                  <c:v>2097.6621623999999</c:v>
                </c:pt>
                <c:pt idx="22">
                  <c:v>2194.4526047999998</c:v>
                </c:pt>
                <c:pt idx="23">
                  <c:v>2291.2430471999996</c:v>
                </c:pt>
                <c:pt idx="24">
                  <c:v>2388.0334895999999</c:v>
                </c:pt>
                <c:pt idx="25">
                  <c:v>2484.8239319999998</c:v>
                </c:pt>
                <c:pt idx="26">
                  <c:v>2578.3570439999999</c:v>
                </c:pt>
                <c:pt idx="27">
                  <c:v>2671.8901559999999</c:v>
                </c:pt>
                <c:pt idx="28">
                  <c:v>2765.423268</c:v>
                </c:pt>
                <c:pt idx="29">
                  <c:v>2858.9563800000001</c:v>
                </c:pt>
                <c:pt idx="30">
                  <c:v>2952.4894920000002</c:v>
                </c:pt>
                <c:pt idx="31">
                  <c:v>3027.8770128000006</c:v>
                </c:pt>
                <c:pt idx="32">
                  <c:v>3103.2645336000005</c:v>
                </c:pt>
                <c:pt idx="33">
                  <c:v>3178.6520544000009</c:v>
                </c:pt>
                <c:pt idx="34">
                  <c:v>3254.0395752000009</c:v>
                </c:pt>
                <c:pt idx="35">
                  <c:v>3329.4270960000003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1B-4CAE-A14A-2788F4D656BF}"/>
            </c:ext>
          </c:extLst>
        </c:ser>
        <c:ser>
          <c:idx val="2"/>
          <c:order val="2"/>
          <c:tx>
            <c:strRef>
              <c:f>'Final Elc Demand Asia'!$A$4</c:f>
              <c:strCache>
                <c:ptCount val="1"/>
                <c:pt idx="0">
                  <c:v>Laos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Asia'!$B$4:$AK$4</c:f>
              <c:numCache>
                <c:formatCode>General</c:formatCode>
                <c:ptCount val="36"/>
                <c:pt idx="0">
                  <c:v>15.239952000000001</c:v>
                </c:pt>
                <c:pt idx="1">
                  <c:v>16.789068</c:v>
                </c:pt>
                <c:pt idx="2">
                  <c:v>17.877635999999999</c:v>
                </c:pt>
                <c:pt idx="3">
                  <c:v>19.343016000000002</c:v>
                </c:pt>
                <c:pt idx="4">
                  <c:v>20.171609092461814</c:v>
                </c:pt>
                <c:pt idx="5">
                  <c:v>21.000202184923637</c:v>
                </c:pt>
                <c:pt idx="6">
                  <c:v>21.63618047416653</c:v>
                </c:pt>
                <c:pt idx="7">
                  <c:v>22.272158763409429</c:v>
                </c:pt>
                <c:pt idx="8">
                  <c:v>22.908137052652325</c:v>
                </c:pt>
                <c:pt idx="9">
                  <c:v>23.544115341895225</c:v>
                </c:pt>
                <c:pt idx="10">
                  <c:v>24.180093631138121</c:v>
                </c:pt>
                <c:pt idx="11">
                  <c:v>24.867322918048945</c:v>
                </c:pt>
                <c:pt idx="12">
                  <c:v>25.554552204959769</c:v>
                </c:pt>
                <c:pt idx="13">
                  <c:v>26.241781491870597</c:v>
                </c:pt>
                <c:pt idx="14">
                  <c:v>26.929010778781421</c:v>
                </c:pt>
                <c:pt idx="15">
                  <c:v>27.616240065692235</c:v>
                </c:pt>
                <c:pt idx="16">
                  <c:v>28.401735728296931</c:v>
                </c:pt>
                <c:pt idx="17">
                  <c:v>29.18723139090163</c:v>
                </c:pt>
                <c:pt idx="18">
                  <c:v>29.972727053506325</c:v>
                </c:pt>
                <c:pt idx="19">
                  <c:v>30.758222716111025</c:v>
                </c:pt>
                <c:pt idx="20">
                  <c:v>31.54371837871572</c:v>
                </c:pt>
                <c:pt idx="21">
                  <c:v>32.176096391262938</c:v>
                </c:pt>
                <c:pt idx="22">
                  <c:v>32.808474403810152</c:v>
                </c:pt>
                <c:pt idx="23">
                  <c:v>33.440852416357373</c:v>
                </c:pt>
                <c:pt idx="24">
                  <c:v>34.073230428904587</c:v>
                </c:pt>
                <c:pt idx="25">
                  <c:v>34.705608441451801</c:v>
                </c:pt>
                <c:pt idx="26">
                  <c:v>35.324856033108887</c:v>
                </c:pt>
                <c:pt idx="27">
                  <c:v>35.94410362476598</c:v>
                </c:pt>
                <c:pt idx="28">
                  <c:v>36.563351216423065</c:v>
                </c:pt>
                <c:pt idx="29">
                  <c:v>37.182598808080151</c:v>
                </c:pt>
                <c:pt idx="30">
                  <c:v>37.801846399737229</c:v>
                </c:pt>
                <c:pt idx="31">
                  <c:v>38.233032479290529</c:v>
                </c:pt>
                <c:pt idx="32">
                  <c:v>38.664218558843821</c:v>
                </c:pt>
                <c:pt idx="33">
                  <c:v>39.095404638397113</c:v>
                </c:pt>
                <c:pt idx="34">
                  <c:v>39.526590717950413</c:v>
                </c:pt>
                <c:pt idx="35">
                  <c:v>39.957776797503683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1B-4CAE-A14A-2788F4D656BF}"/>
            </c:ext>
          </c:extLst>
        </c:ser>
        <c:ser>
          <c:idx val="3"/>
          <c:order val="3"/>
          <c:tx>
            <c:strRef>
              <c:f>'Final Elc Demand Asia'!$A$5</c:f>
              <c:strCache>
                <c:ptCount val="1"/>
                <c:pt idx="0">
                  <c:v>Malaysia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Asia'!$B$5:$AK$5</c:f>
              <c:numCache>
                <c:formatCode>General</c:formatCode>
                <c:ptCount val="36"/>
                <c:pt idx="0">
                  <c:v>430.86358800000005</c:v>
                </c:pt>
                <c:pt idx="1">
                  <c:v>451.75572</c:v>
                </c:pt>
                <c:pt idx="2">
                  <c:v>462.70420200000001</c:v>
                </c:pt>
                <c:pt idx="3">
                  <c:v>473.65268399999997</c:v>
                </c:pt>
                <c:pt idx="4">
                  <c:v>484.60116599999998</c:v>
                </c:pt>
                <c:pt idx="5">
                  <c:v>495.54964800000005</c:v>
                </c:pt>
                <c:pt idx="6">
                  <c:v>508.08492720000004</c:v>
                </c:pt>
                <c:pt idx="7">
                  <c:v>520.62020640000003</c:v>
                </c:pt>
                <c:pt idx="8">
                  <c:v>533.15548560000013</c:v>
                </c:pt>
                <c:pt idx="9">
                  <c:v>545.69076480000012</c:v>
                </c:pt>
                <c:pt idx="10">
                  <c:v>558.226044</c:v>
                </c:pt>
                <c:pt idx="11">
                  <c:v>571.20512400000007</c:v>
                </c:pt>
                <c:pt idx="12">
                  <c:v>584.18420400000002</c:v>
                </c:pt>
                <c:pt idx="13">
                  <c:v>597.16328400000009</c:v>
                </c:pt>
                <c:pt idx="14">
                  <c:v>610.14236400000016</c:v>
                </c:pt>
                <c:pt idx="15">
                  <c:v>623.121444</c:v>
                </c:pt>
                <c:pt idx="16">
                  <c:v>634.66863839999996</c:v>
                </c:pt>
                <c:pt idx="17">
                  <c:v>646.21583280000004</c:v>
                </c:pt>
                <c:pt idx="18">
                  <c:v>657.76302720000001</c:v>
                </c:pt>
                <c:pt idx="19">
                  <c:v>669.31022160000009</c:v>
                </c:pt>
                <c:pt idx="20">
                  <c:v>680.85741600000006</c:v>
                </c:pt>
                <c:pt idx="21">
                  <c:v>692.43810480000002</c:v>
                </c:pt>
                <c:pt idx="22">
                  <c:v>704.01879359999987</c:v>
                </c:pt>
                <c:pt idx="23">
                  <c:v>715.59948239999983</c:v>
                </c:pt>
                <c:pt idx="24">
                  <c:v>727.18017119999979</c:v>
                </c:pt>
                <c:pt idx="25">
                  <c:v>738.76085999999998</c:v>
                </c:pt>
                <c:pt idx="26">
                  <c:v>751.34638080000002</c:v>
                </c:pt>
                <c:pt idx="27">
                  <c:v>763.93190159999995</c:v>
                </c:pt>
                <c:pt idx="28">
                  <c:v>776.51742239999999</c:v>
                </c:pt>
                <c:pt idx="29">
                  <c:v>789.10294319999991</c:v>
                </c:pt>
                <c:pt idx="30">
                  <c:v>801.68846400000007</c:v>
                </c:pt>
                <c:pt idx="31">
                  <c:v>814.52519280000001</c:v>
                </c:pt>
                <c:pt idx="32">
                  <c:v>827.36192159999996</c:v>
                </c:pt>
                <c:pt idx="33">
                  <c:v>840.19865040000002</c:v>
                </c:pt>
                <c:pt idx="34">
                  <c:v>853.03537919999997</c:v>
                </c:pt>
                <c:pt idx="35">
                  <c:v>865.87210800000014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1B-4CAE-A14A-2788F4D656BF}"/>
            </c:ext>
          </c:extLst>
        </c:ser>
        <c:ser>
          <c:idx val="4"/>
          <c:order val="4"/>
          <c:tx>
            <c:strRef>
              <c:f>'Final Elc Demand Asia'!$A$6</c:f>
              <c:strCache>
                <c:ptCount val="1"/>
                <c:pt idx="0">
                  <c:v>Myanmar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Asia'!$B$6:$AK$6</c:f>
              <c:numCache>
                <c:formatCode>General</c:formatCode>
                <c:ptCount val="36"/>
                <c:pt idx="0">
                  <c:v>48.148199999999996</c:v>
                </c:pt>
                <c:pt idx="1">
                  <c:v>55.265760000000007</c:v>
                </c:pt>
                <c:pt idx="2">
                  <c:v>61.545960000000001</c:v>
                </c:pt>
                <c:pt idx="3">
                  <c:v>66.570120000000003</c:v>
                </c:pt>
                <c:pt idx="4">
                  <c:v>69.421771551978978</c:v>
                </c:pt>
                <c:pt idx="5">
                  <c:v>72.273423103957967</c:v>
                </c:pt>
                <c:pt idx="6">
                  <c:v>74.462179553949753</c:v>
                </c:pt>
                <c:pt idx="7">
                  <c:v>76.650936003941553</c:v>
                </c:pt>
                <c:pt idx="8">
                  <c:v>78.839692453933338</c:v>
                </c:pt>
                <c:pt idx="9">
                  <c:v>81.02844890392511</c:v>
                </c:pt>
                <c:pt idx="10">
                  <c:v>83.21720535391691</c:v>
                </c:pt>
                <c:pt idx="11">
                  <c:v>85.582345107571058</c:v>
                </c:pt>
                <c:pt idx="12">
                  <c:v>87.947484861225178</c:v>
                </c:pt>
                <c:pt idx="13">
                  <c:v>90.312624614879326</c:v>
                </c:pt>
                <c:pt idx="14">
                  <c:v>92.67776436853346</c:v>
                </c:pt>
                <c:pt idx="15">
                  <c:v>95.042904122187579</c:v>
                </c:pt>
                <c:pt idx="16">
                  <c:v>97.746233350632295</c:v>
                </c:pt>
                <c:pt idx="17">
                  <c:v>100.44956257907705</c:v>
                </c:pt>
                <c:pt idx="18">
                  <c:v>103.15289180752177</c:v>
                </c:pt>
                <c:pt idx="19">
                  <c:v>105.85622103596653</c:v>
                </c:pt>
                <c:pt idx="20">
                  <c:v>108.55955026441126</c:v>
                </c:pt>
                <c:pt idx="21">
                  <c:v>110.73591615174909</c:v>
                </c:pt>
                <c:pt idx="22">
                  <c:v>112.9122820390869</c:v>
                </c:pt>
                <c:pt idx="23">
                  <c:v>115.08864792642473</c:v>
                </c:pt>
                <c:pt idx="24">
                  <c:v>117.26501381376255</c:v>
                </c:pt>
                <c:pt idx="25">
                  <c:v>119.44137970110036</c:v>
                </c:pt>
                <c:pt idx="26">
                  <c:v>121.57255647758255</c:v>
                </c:pt>
                <c:pt idx="27">
                  <c:v>123.70373325406474</c:v>
                </c:pt>
                <c:pt idx="28">
                  <c:v>125.83491003054692</c:v>
                </c:pt>
                <c:pt idx="29">
                  <c:v>127.96608680702913</c:v>
                </c:pt>
                <c:pt idx="30">
                  <c:v>130.09726358351128</c:v>
                </c:pt>
                <c:pt idx="31">
                  <c:v>131.58121567548045</c:v>
                </c:pt>
                <c:pt idx="32">
                  <c:v>133.06516776744957</c:v>
                </c:pt>
                <c:pt idx="33">
                  <c:v>134.54911985941868</c:v>
                </c:pt>
                <c:pt idx="34">
                  <c:v>136.03307195138783</c:v>
                </c:pt>
                <c:pt idx="35">
                  <c:v>137.51702404335691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11B-4CAE-A14A-2788F4D656BF}"/>
            </c:ext>
          </c:extLst>
        </c:ser>
        <c:ser>
          <c:idx val="5"/>
          <c:order val="5"/>
          <c:tx>
            <c:strRef>
              <c:f>'Final Elc Demand Asia'!$A$7</c:f>
              <c:strCache>
                <c:ptCount val="1"/>
                <c:pt idx="0">
                  <c:v>Papua New Guinea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Asia'!$B$7:$AK$7</c:f>
              <c:numCache>
                <c:formatCode>General</c:formatCode>
                <c:ptCount val="36"/>
                <c:pt idx="0">
                  <c:v>13.983912000000002</c:v>
                </c:pt>
                <c:pt idx="1">
                  <c:v>14.444459999999999</c:v>
                </c:pt>
                <c:pt idx="2">
                  <c:v>14.779404</c:v>
                </c:pt>
                <c:pt idx="3">
                  <c:v>15.114348</c:v>
                </c:pt>
                <c:pt idx="4">
                  <c:v>15.449292</c:v>
                </c:pt>
                <c:pt idx="5">
                  <c:v>15.784236000000002</c:v>
                </c:pt>
                <c:pt idx="6">
                  <c:v>16.110806400000001</c:v>
                </c:pt>
                <c:pt idx="7">
                  <c:v>16.437376799999999</c:v>
                </c:pt>
                <c:pt idx="8">
                  <c:v>16.763947199999997</c:v>
                </c:pt>
                <c:pt idx="9">
                  <c:v>17.090517599999995</c:v>
                </c:pt>
                <c:pt idx="10">
                  <c:v>17.417088</c:v>
                </c:pt>
                <c:pt idx="11">
                  <c:v>17.793900000000001</c:v>
                </c:pt>
                <c:pt idx="12">
                  <c:v>18.170712000000002</c:v>
                </c:pt>
                <c:pt idx="13">
                  <c:v>18.547524000000003</c:v>
                </c:pt>
                <c:pt idx="14">
                  <c:v>18.924336</c:v>
                </c:pt>
                <c:pt idx="15">
                  <c:v>19.301148000000001</c:v>
                </c:pt>
                <c:pt idx="16">
                  <c:v>19.761696000000001</c:v>
                </c:pt>
                <c:pt idx="17">
                  <c:v>20.222244000000003</c:v>
                </c:pt>
                <c:pt idx="18">
                  <c:v>20.682792000000003</c:v>
                </c:pt>
                <c:pt idx="19">
                  <c:v>21.143340000000002</c:v>
                </c:pt>
                <c:pt idx="20">
                  <c:v>21.603888000000001</c:v>
                </c:pt>
                <c:pt idx="21">
                  <c:v>22.2151608</c:v>
                </c:pt>
                <c:pt idx="22">
                  <c:v>22.826433599999998</c:v>
                </c:pt>
                <c:pt idx="23">
                  <c:v>23.437706399999996</c:v>
                </c:pt>
                <c:pt idx="24">
                  <c:v>24.048979199999994</c:v>
                </c:pt>
                <c:pt idx="25">
                  <c:v>24.660252</c:v>
                </c:pt>
                <c:pt idx="26">
                  <c:v>25.489238400000001</c:v>
                </c:pt>
                <c:pt idx="27">
                  <c:v>26.318224800000003</c:v>
                </c:pt>
                <c:pt idx="28">
                  <c:v>27.147211200000005</c:v>
                </c:pt>
                <c:pt idx="29">
                  <c:v>27.976197600000006</c:v>
                </c:pt>
                <c:pt idx="30">
                  <c:v>28.805184000000001</c:v>
                </c:pt>
                <c:pt idx="31">
                  <c:v>29.952367199999998</c:v>
                </c:pt>
                <c:pt idx="32">
                  <c:v>31.099550399999998</c:v>
                </c:pt>
                <c:pt idx="33">
                  <c:v>32.246733599999999</c:v>
                </c:pt>
                <c:pt idx="34">
                  <c:v>33.3939168</c:v>
                </c:pt>
                <c:pt idx="35">
                  <c:v>34.5411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11B-4CAE-A14A-2788F4D656BF}"/>
            </c:ext>
          </c:extLst>
        </c:ser>
        <c:ser>
          <c:idx val="6"/>
          <c:order val="6"/>
          <c:tx>
            <c:strRef>
              <c:f>'Final Elc Demand Asia'!$A$8</c:f>
              <c:strCache>
                <c:ptCount val="1"/>
                <c:pt idx="0">
                  <c:v>Philippines</c:v>
                </c:pt>
              </c:strCache>
            </c:strRef>
          </c:tx>
          <c:spPr>
            <a:ln w="127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Asia'!$B$8:$AK$8</c:f>
              <c:numCache>
                <c:formatCode>General</c:formatCode>
                <c:ptCount val="36"/>
                <c:pt idx="0">
                  <c:v>244.09044000000003</c:v>
                </c:pt>
                <c:pt idx="1">
                  <c:v>266.95036800000003</c:v>
                </c:pt>
                <c:pt idx="2">
                  <c:v>280.00271700000002</c:v>
                </c:pt>
                <c:pt idx="3">
                  <c:v>293.05506600000001</c:v>
                </c:pt>
                <c:pt idx="4">
                  <c:v>306.107415</c:v>
                </c:pt>
                <c:pt idx="5">
                  <c:v>319.15976400000005</c:v>
                </c:pt>
                <c:pt idx="6">
                  <c:v>330.71533199999999</c:v>
                </c:pt>
                <c:pt idx="7">
                  <c:v>342.27090000000004</c:v>
                </c:pt>
                <c:pt idx="8">
                  <c:v>353.82646800000003</c:v>
                </c:pt>
                <c:pt idx="9">
                  <c:v>365.38203600000003</c:v>
                </c:pt>
                <c:pt idx="10">
                  <c:v>376.93760400000002</c:v>
                </c:pt>
                <c:pt idx="11">
                  <c:v>390.1511448</c:v>
                </c:pt>
                <c:pt idx="12">
                  <c:v>403.36468560000003</c:v>
                </c:pt>
                <c:pt idx="13">
                  <c:v>416.57822640000001</c:v>
                </c:pt>
                <c:pt idx="14">
                  <c:v>429.79176719999998</c:v>
                </c:pt>
                <c:pt idx="15">
                  <c:v>443.00530800000001</c:v>
                </c:pt>
                <c:pt idx="16">
                  <c:v>457.37440559999999</c:v>
                </c:pt>
                <c:pt idx="17">
                  <c:v>471.74350319999996</c:v>
                </c:pt>
                <c:pt idx="18">
                  <c:v>486.11260079999994</c:v>
                </c:pt>
                <c:pt idx="19">
                  <c:v>500.48169839999991</c:v>
                </c:pt>
                <c:pt idx="20">
                  <c:v>514.85079600000006</c:v>
                </c:pt>
                <c:pt idx="21">
                  <c:v>531.41377680000005</c:v>
                </c:pt>
                <c:pt idx="22">
                  <c:v>547.97675760000004</c:v>
                </c:pt>
                <c:pt idx="23">
                  <c:v>564.53973840000003</c:v>
                </c:pt>
                <c:pt idx="24">
                  <c:v>581.10271920000002</c:v>
                </c:pt>
                <c:pt idx="25">
                  <c:v>597.66570000000002</c:v>
                </c:pt>
                <c:pt idx="26">
                  <c:v>619.88923439999996</c:v>
                </c:pt>
                <c:pt idx="27">
                  <c:v>642.11276880000003</c:v>
                </c:pt>
                <c:pt idx="28">
                  <c:v>664.33630319999997</c:v>
                </c:pt>
                <c:pt idx="29">
                  <c:v>686.55983760000004</c:v>
                </c:pt>
                <c:pt idx="30">
                  <c:v>708.78337199999999</c:v>
                </c:pt>
                <c:pt idx="31">
                  <c:v>735.40304639999999</c:v>
                </c:pt>
                <c:pt idx="32">
                  <c:v>762.0227208</c:v>
                </c:pt>
                <c:pt idx="33">
                  <c:v>788.6423951999999</c:v>
                </c:pt>
                <c:pt idx="34">
                  <c:v>815.2620695999999</c:v>
                </c:pt>
                <c:pt idx="35">
                  <c:v>841.88174400000003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11B-4CAE-A14A-2788F4D656BF}"/>
            </c:ext>
          </c:extLst>
        </c:ser>
        <c:ser>
          <c:idx val="7"/>
          <c:order val="7"/>
          <c:tx>
            <c:strRef>
              <c:f>'Final Elc Demand Asia'!$A$9</c:f>
              <c:strCache>
                <c:ptCount val="1"/>
                <c:pt idx="0">
                  <c:v>South Korea</c:v>
                </c:pt>
              </c:strCache>
            </c:strRef>
          </c:tx>
          <c:spPr>
            <a:ln w="1270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Asia'!$B$9:$AK$9</c:f>
              <c:numCache>
                <c:formatCode>General</c:formatCode>
                <c:ptCount val="36"/>
                <c:pt idx="0">
                  <c:v>1783.116252</c:v>
                </c:pt>
                <c:pt idx="1">
                  <c:v>1862.1630359999999</c:v>
                </c:pt>
                <c:pt idx="2">
                  <c:v>1883.264508</c:v>
                </c:pt>
                <c:pt idx="3">
                  <c:v>1904.36598</c:v>
                </c:pt>
                <c:pt idx="4">
                  <c:v>1925.4674520000003</c:v>
                </c:pt>
                <c:pt idx="5">
                  <c:v>1946.5689240000002</c:v>
                </c:pt>
                <c:pt idx="6">
                  <c:v>1965.3006672000004</c:v>
                </c:pt>
                <c:pt idx="7">
                  <c:v>1984.0324104000003</c:v>
                </c:pt>
                <c:pt idx="8">
                  <c:v>2002.7641536000003</c:v>
                </c:pt>
                <c:pt idx="9">
                  <c:v>2021.4958968000005</c:v>
                </c:pt>
                <c:pt idx="10">
                  <c:v>2040.2276400000001</c:v>
                </c:pt>
                <c:pt idx="11">
                  <c:v>2054.0608271999999</c:v>
                </c:pt>
                <c:pt idx="12">
                  <c:v>2067.8940143999998</c:v>
                </c:pt>
                <c:pt idx="13">
                  <c:v>2081.7272015999997</c:v>
                </c:pt>
                <c:pt idx="14">
                  <c:v>2095.5603887999996</c:v>
                </c:pt>
                <c:pt idx="15">
                  <c:v>2109.3935759999999</c:v>
                </c:pt>
                <c:pt idx="16">
                  <c:v>2126.2998744000001</c:v>
                </c:pt>
                <c:pt idx="17">
                  <c:v>2143.2061728000003</c:v>
                </c:pt>
                <c:pt idx="18">
                  <c:v>2160.1124712000005</c:v>
                </c:pt>
                <c:pt idx="19">
                  <c:v>2177.0187696000007</c:v>
                </c:pt>
                <c:pt idx="20">
                  <c:v>2193.9250680000005</c:v>
                </c:pt>
                <c:pt idx="21">
                  <c:v>2202.7257216000003</c:v>
                </c:pt>
                <c:pt idx="22">
                  <c:v>2211.5263752000001</c:v>
                </c:pt>
                <c:pt idx="23">
                  <c:v>2220.3270288000003</c:v>
                </c:pt>
                <c:pt idx="24">
                  <c:v>2229.1276824000001</c:v>
                </c:pt>
                <c:pt idx="25">
                  <c:v>2237.9283359999999</c:v>
                </c:pt>
                <c:pt idx="26">
                  <c:v>2245.1882472000002</c:v>
                </c:pt>
                <c:pt idx="27">
                  <c:v>2252.4481584</c:v>
                </c:pt>
                <c:pt idx="28">
                  <c:v>2259.7080696000003</c:v>
                </c:pt>
                <c:pt idx="29">
                  <c:v>2266.9679808000001</c:v>
                </c:pt>
                <c:pt idx="30">
                  <c:v>2274.2278920000003</c:v>
                </c:pt>
                <c:pt idx="31">
                  <c:v>2278.3644503999999</c:v>
                </c:pt>
                <c:pt idx="32">
                  <c:v>2282.5010087999999</c:v>
                </c:pt>
                <c:pt idx="33">
                  <c:v>2286.6375671999999</c:v>
                </c:pt>
                <c:pt idx="34">
                  <c:v>2290.7741255999999</c:v>
                </c:pt>
                <c:pt idx="35">
                  <c:v>2294.9106840000004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11B-4CAE-A14A-2788F4D656BF}"/>
            </c:ext>
          </c:extLst>
        </c:ser>
        <c:ser>
          <c:idx val="8"/>
          <c:order val="8"/>
          <c:tx>
            <c:strRef>
              <c:f>'Final Elc Demand Asia'!$A$10</c:f>
              <c:strCache>
                <c:ptCount val="1"/>
                <c:pt idx="0">
                  <c:v>Taiwan</c:v>
                </c:pt>
              </c:strCache>
            </c:strRef>
          </c:tx>
          <c:spPr>
            <a:ln w="1270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Asia'!$B$10:$AK$10</c:f>
              <c:numCache>
                <c:formatCode>General</c:formatCode>
                <c:ptCount val="36"/>
                <c:pt idx="0">
                  <c:v>830.74485600000003</c:v>
                </c:pt>
                <c:pt idx="1">
                  <c:v>851.21830799999998</c:v>
                </c:pt>
                <c:pt idx="2">
                  <c:v>856.76581800000008</c:v>
                </c:pt>
                <c:pt idx="3">
                  <c:v>862.31332800000007</c:v>
                </c:pt>
                <c:pt idx="4">
                  <c:v>867.86083800000006</c:v>
                </c:pt>
                <c:pt idx="5">
                  <c:v>873.40834800000005</c:v>
                </c:pt>
                <c:pt idx="6">
                  <c:v>878.90142960000003</c:v>
                </c:pt>
                <c:pt idx="7">
                  <c:v>884.39451120000001</c:v>
                </c:pt>
                <c:pt idx="8">
                  <c:v>889.88759279999999</c:v>
                </c:pt>
                <c:pt idx="9">
                  <c:v>895.38067440000009</c:v>
                </c:pt>
                <c:pt idx="10">
                  <c:v>900.87375600000007</c:v>
                </c:pt>
                <c:pt idx="11">
                  <c:v>904.53301920000001</c:v>
                </c:pt>
                <c:pt idx="12">
                  <c:v>908.19228239999995</c:v>
                </c:pt>
                <c:pt idx="13">
                  <c:v>911.85154559999989</c:v>
                </c:pt>
                <c:pt idx="14">
                  <c:v>915.51080879999984</c:v>
                </c:pt>
                <c:pt idx="15">
                  <c:v>919.17007200000012</c:v>
                </c:pt>
                <c:pt idx="16">
                  <c:v>919.79809200000011</c:v>
                </c:pt>
                <c:pt idx="17">
                  <c:v>920.4261120000001</c:v>
                </c:pt>
                <c:pt idx="18">
                  <c:v>921.0541320000001</c:v>
                </c:pt>
                <c:pt idx="19">
                  <c:v>921.6821520000002</c:v>
                </c:pt>
                <c:pt idx="20">
                  <c:v>922.31017200000008</c:v>
                </c:pt>
                <c:pt idx="21">
                  <c:v>921.45606480000015</c:v>
                </c:pt>
                <c:pt idx="22">
                  <c:v>920.60195760000011</c:v>
                </c:pt>
                <c:pt idx="23">
                  <c:v>919.74785040000017</c:v>
                </c:pt>
                <c:pt idx="24">
                  <c:v>918.89374320000024</c:v>
                </c:pt>
                <c:pt idx="25">
                  <c:v>918.03963599999997</c:v>
                </c:pt>
                <c:pt idx="26">
                  <c:v>916.40678400000002</c:v>
                </c:pt>
                <c:pt idx="27">
                  <c:v>914.77393199999995</c:v>
                </c:pt>
                <c:pt idx="28">
                  <c:v>913.14107999999987</c:v>
                </c:pt>
                <c:pt idx="29">
                  <c:v>911.5082279999998</c:v>
                </c:pt>
                <c:pt idx="30">
                  <c:v>909.87537600000007</c:v>
                </c:pt>
                <c:pt idx="31">
                  <c:v>908.47698479999997</c:v>
                </c:pt>
                <c:pt idx="32">
                  <c:v>907.07859359999998</c:v>
                </c:pt>
                <c:pt idx="33">
                  <c:v>905.68020239999998</c:v>
                </c:pt>
                <c:pt idx="34">
                  <c:v>904.28181119999999</c:v>
                </c:pt>
                <c:pt idx="35">
                  <c:v>902.88342000000011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11B-4CAE-A14A-2788F4D656BF}"/>
            </c:ext>
          </c:extLst>
        </c:ser>
        <c:ser>
          <c:idx val="9"/>
          <c:order val="9"/>
          <c:tx>
            <c:strRef>
              <c:f>'Final Elc Demand Asia'!$A$11</c:f>
              <c:strCache>
                <c:ptCount val="1"/>
                <c:pt idx="0">
                  <c:v>Thailand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Asia'!$B$11:$AK$11</c:f>
              <c:numCache>
                <c:formatCode>General</c:formatCode>
                <c:ptCount val="36"/>
                <c:pt idx="0">
                  <c:v>661.05385200000001</c:v>
                </c:pt>
                <c:pt idx="1">
                  <c:v>699.27933600000006</c:v>
                </c:pt>
                <c:pt idx="2">
                  <c:v>732.04104600000005</c:v>
                </c:pt>
                <c:pt idx="3">
                  <c:v>764.80275600000004</c:v>
                </c:pt>
                <c:pt idx="4">
                  <c:v>797.56446599999992</c:v>
                </c:pt>
                <c:pt idx="5">
                  <c:v>830.32617600000003</c:v>
                </c:pt>
                <c:pt idx="6">
                  <c:v>855.47209680000003</c:v>
                </c:pt>
                <c:pt idx="7">
                  <c:v>880.61801760000003</c:v>
                </c:pt>
                <c:pt idx="8">
                  <c:v>905.76393840000003</c:v>
                </c:pt>
                <c:pt idx="9">
                  <c:v>930.90985920000003</c:v>
                </c:pt>
                <c:pt idx="10">
                  <c:v>956.05578000000003</c:v>
                </c:pt>
                <c:pt idx="11">
                  <c:v>983.22811200000012</c:v>
                </c:pt>
                <c:pt idx="12">
                  <c:v>1010.4004440000001</c:v>
                </c:pt>
                <c:pt idx="13">
                  <c:v>1037.5727760000002</c:v>
                </c:pt>
                <c:pt idx="14">
                  <c:v>1064.7451080000003</c:v>
                </c:pt>
                <c:pt idx="15">
                  <c:v>1091.9174399999999</c:v>
                </c:pt>
                <c:pt idx="16">
                  <c:v>1122.9751224000001</c:v>
                </c:pt>
                <c:pt idx="17">
                  <c:v>1154.0328048000001</c:v>
                </c:pt>
                <c:pt idx="18">
                  <c:v>1185.0904872000001</c:v>
                </c:pt>
                <c:pt idx="19">
                  <c:v>1216.1481696000003</c:v>
                </c:pt>
                <c:pt idx="20">
                  <c:v>1247.205852</c:v>
                </c:pt>
                <c:pt idx="21">
                  <c:v>1272.2094216000003</c:v>
                </c:pt>
                <c:pt idx="22">
                  <c:v>1297.2129912000003</c:v>
                </c:pt>
                <c:pt idx="23">
                  <c:v>1322.2165608000003</c:v>
                </c:pt>
                <c:pt idx="24">
                  <c:v>1347.2201304000002</c:v>
                </c:pt>
                <c:pt idx="25">
                  <c:v>1372.2237</c:v>
                </c:pt>
                <c:pt idx="26">
                  <c:v>1396.7081064000001</c:v>
                </c:pt>
                <c:pt idx="27">
                  <c:v>1421.1925128</c:v>
                </c:pt>
                <c:pt idx="28">
                  <c:v>1445.6769192000002</c:v>
                </c:pt>
                <c:pt idx="29">
                  <c:v>1470.1613256000003</c:v>
                </c:pt>
                <c:pt idx="30">
                  <c:v>1494.645732</c:v>
                </c:pt>
                <c:pt idx="31">
                  <c:v>1511.6943816</c:v>
                </c:pt>
                <c:pt idx="32">
                  <c:v>1528.7430312000004</c:v>
                </c:pt>
                <c:pt idx="33">
                  <c:v>1545.7916808000004</c:v>
                </c:pt>
                <c:pt idx="34">
                  <c:v>1562.8403304000005</c:v>
                </c:pt>
                <c:pt idx="35">
                  <c:v>1579.8889799999999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11B-4CAE-A14A-2788F4D656BF}"/>
            </c:ext>
          </c:extLst>
        </c:ser>
        <c:ser>
          <c:idx val="10"/>
          <c:order val="10"/>
          <c:tx>
            <c:strRef>
              <c:f>'Final Elc Demand Asia'!$A$12</c:f>
              <c:strCache>
                <c:ptCount val="1"/>
                <c:pt idx="0">
                  <c:v>Vietnam</c:v>
                </c:pt>
              </c:strCache>
            </c:strRef>
          </c:tx>
          <c:spPr>
            <a:ln w="1270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Asia'!$B$1:$AK$1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Asia'!$B$12:$AK$12</c:f>
              <c:numCache>
                <c:formatCode>General</c:formatCode>
                <c:ptCount val="36"/>
                <c:pt idx="0">
                  <c:v>514.97640000000001</c:v>
                </c:pt>
                <c:pt idx="1">
                  <c:v>569.40480000000002</c:v>
                </c:pt>
                <c:pt idx="2">
                  <c:v>593.47890000000007</c:v>
                </c:pt>
                <c:pt idx="3">
                  <c:v>617.553</c:v>
                </c:pt>
                <c:pt idx="4">
                  <c:v>641.62710000000004</c:v>
                </c:pt>
                <c:pt idx="5">
                  <c:v>665.70120000000009</c:v>
                </c:pt>
                <c:pt idx="6">
                  <c:v>683.2857600000001</c:v>
                </c:pt>
                <c:pt idx="7">
                  <c:v>700.87032000000011</c:v>
                </c:pt>
                <c:pt idx="8">
                  <c:v>718.45488000000023</c:v>
                </c:pt>
                <c:pt idx="9">
                  <c:v>736.03944000000024</c:v>
                </c:pt>
                <c:pt idx="10">
                  <c:v>753.62400000000002</c:v>
                </c:pt>
                <c:pt idx="11">
                  <c:v>771.20856000000015</c:v>
                </c:pt>
                <c:pt idx="12">
                  <c:v>788.79312000000016</c:v>
                </c:pt>
                <c:pt idx="13">
                  <c:v>806.37768000000028</c:v>
                </c:pt>
                <c:pt idx="14">
                  <c:v>823.96224000000029</c:v>
                </c:pt>
                <c:pt idx="15">
                  <c:v>841.54680000000008</c:v>
                </c:pt>
                <c:pt idx="16">
                  <c:v>861.64344000000017</c:v>
                </c:pt>
                <c:pt idx="17">
                  <c:v>881.74008000000015</c:v>
                </c:pt>
                <c:pt idx="18">
                  <c:v>901.83672000000013</c:v>
                </c:pt>
                <c:pt idx="19">
                  <c:v>921.93336000000022</c:v>
                </c:pt>
                <c:pt idx="20">
                  <c:v>942.03000000000009</c:v>
                </c:pt>
                <c:pt idx="21">
                  <c:v>969.66288000000009</c:v>
                </c:pt>
                <c:pt idx="22">
                  <c:v>997.29576000000009</c:v>
                </c:pt>
                <c:pt idx="23">
                  <c:v>1024.9286400000001</c:v>
                </c:pt>
                <c:pt idx="24">
                  <c:v>1052.56152</c:v>
                </c:pt>
                <c:pt idx="25">
                  <c:v>1080.1944000000001</c:v>
                </c:pt>
                <c:pt idx="26">
                  <c:v>1100.2910400000001</c:v>
                </c:pt>
                <c:pt idx="27">
                  <c:v>1120.38768</c:v>
                </c:pt>
                <c:pt idx="28">
                  <c:v>1140.4843200000003</c:v>
                </c:pt>
                <c:pt idx="29">
                  <c:v>1160.5809600000002</c:v>
                </c:pt>
                <c:pt idx="30">
                  <c:v>1180.6776</c:v>
                </c:pt>
                <c:pt idx="31">
                  <c:v>1199.93688</c:v>
                </c:pt>
                <c:pt idx="32">
                  <c:v>1219.1961600000002</c:v>
                </c:pt>
                <c:pt idx="33">
                  <c:v>1238.4554400000002</c:v>
                </c:pt>
                <c:pt idx="34">
                  <c:v>1257.7147200000002</c:v>
                </c:pt>
                <c:pt idx="35">
                  <c:v>1276.9740000000002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11B-4CAE-A14A-2788F4D656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2207696"/>
        <c:axId val="298374559"/>
      </c:lineChart>
      <c:catAx>
        <c:axId val="149220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374559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2983745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220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'Final Elc Demand SA'!$A$2</c:f>
              <c:strCache>
                <c:ptCount val="1"/>
                <c:pt idx="0">
                  <c:v>Argentina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SA'!$B$2:$AK$2</c:f>
              <c:numCache>
                <c:formatCode>General</c:formatCode>
                <c:ptCount val="36"/>
                <c:pt idx="0">
                  <c:v>476</c:v>
                </c:pt>
                <c:pt idx="1">
                  <c:v>475</c:v>
                </c:pt>
                <c:pt idx="2">
                  <c:v>465</c:v>
                </c:pt>
                <c:pt idx="3">
                  <c:v>464</c:v>
                </c:pt>
                <c:pt idx="4">
                  <c:v>508</c:v>
                </c:pt>
                <c:pt idx="5">
                  <c:v>519</c:v>
                </c:pt>
                <c:pt idx="6">
                  <c:v>538</c:v>
                </c:pt>
                <c:pt idx="7">
                  <c:v>556</c:v>
                </c:pt>
                <c:pt idx="8">
                  <c:v>575</c:v>
                </c:pt>
                <c:pt idx="9">
                  <c:v>593</c:v>
                </c:pt>
                <c:pt idx="10">
                  <c:v>612</c:v>
                </c:pt>
                <c:pt idx="11">
                  <c:v>630</c:v>
                </c:pt>
                <c:pt idx="12">
                  <c:v>649</c:v>
                </c:pt>
                <c:pt idx="13">
                  <c:v>667</c:v>
                </c:pt>
                <c:pt idx="14">
                  <c:v>686</c:v>
                </c:pt>
                <c:pt idx="15">
                  <c:v>723</c:v>
                </c:pt>
                <c:pt idx="16">
                  <c:v>741</c:v>
                </c:pt>
                <c:pt idx="17">
                  <c:v>760</c:v>
                </c:pt>
                <c:pt idx="18">
                  <c:v>778</c:v>
                </c:pt>
                <c:pt idx="19">
                  <c:v>797</c:v>
                </c:pt>
                <c:pt idx="20">
                  <c:v>856</c:v>
                </c:pt>
                <c:pt idx="21">
                  <c:v>875</c:v>
                </c:pt>
                <c:pt idx="22">
                  <c:v>893</c:v>
                </c:pt>
                <c:pt idx="23">
                  <c:v>912</c:v>
                </c:pt>
                <c:pt idx="24">
                  <c:v>930</c:v>
                </c:pt>
                <c:pt idx="25">
                  <c:v>1018</c:v>
                </c:pt>
                <c:pt idx="26">
                  <c:v>1037</c:v>
                </c:pt>
                <c:pt idx="27">
                  <c:v>1055</c:v>
                </c:pt>
                <c:pt idx="28">
                  <c:v>1073</c:v>
                </c:pt>
                <c:pt idx="29">
                  <c:v>1092</c:v>
                </c:pt>
                <c:pt idx="30">
                  <c:v>1085</c:v>
                </c:pt>
                <c:pt idx="31">
                  <c:v>1104</c:v>
                </c:pt>
                <c:pt idx="32">
                  <c:v>1122</c:v>
                </c:pt>
                <c:pt idx="33">
                  <c:v>1141</c:v>
                </c:pt>
                <c:pt idx="34">
                  <c:v>1159</c:v>
                </c:pt>
                <c:pt idx="35">
                  <c:v>1196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B9-420D-B132-E70F70E162EC}"/>
            </c:ext>
          </c:extLst>
        </c:ser>
        <c:ser>
          <c:idx val="1"/>
          <c:order val="1"/>
          <c:tx>
            <c:strRef>
              <c:f>'Final Elc Demand SA'!$A$3</c:f>
              <c:strCache>
                <c:ptCount val="1"/>
                <c:pt idx="0">
                  <c:v>Bolivia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SA'!$B$3:$AK$3</c:f>
              <c:numCache>
                <c:formatCode>General</c:formatCode>
                <c:ptCount val="36"/>
                <c:pt idx="0">
                  <c:v>28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35</c:v>
                </c:pt>
                <c:pt idx="5">
                  <c:v>36</c:v>
                </c:pt>
                <c:pt idx="6">
                  <c:v>38</c:v>
                </c:pt>
                <c:pt idx="7">
                  <c:v>39</c:v>
                </c:pt>
                <c:pt idx="8">
                  <c:v>40</c:v>
                </c:pt>
                <c:pt idx="9">
                  <c:v>41</c:v>
                </c:pt>
                <c:pt idx="10">
                  <c:v>43</c:v>
                </c:pt>
                <c:pt idx="11">
                  <c:v>44</c:v>
                </c:pt>
                <c:pt idx="12">
                  <c:v>46</c:v>
                </c:pt>
                <c:pt idx="13">
                  <c:v>47</c:v>
                </c:pt>
                <c:pt idx="14">
                  <c:v>48</c:v>
                </c:pt>
                <c:pt idx="15">
                  <c:v>51</c:v>
                </c:pt>
                <c:pt idx="16">
                  <c:v>53</c:v>
                </c:pt>
                <c:pt idx="17">
                  <c:v>54</c:v>
                </c:pt>
                <c:pt idx="18">
                  <c:v>55</c:v>
                </c:pt>
                <c:pt idx="19">
                  <c:v>56</c:v>
                </c:pt>
                <c:pt idx="20">
                  <c:v>61</c:v>
                </c:pt>
                <c:pt idx="21">
                  <c:v>63</c:v>
                </c:pt>
                <c:pt idx="22">
                  <c:v>65</c:v>
                </c:pt>
                <c:pt idx="23">
                  <c:v>66</c:v>
                </c:pt>
                <c:pt idx="24">
                  <c:v>67</c:v>
                </c:pt>
                <c:pt idx="25">
                  <c:v>74</c:v>
                </c:pt>
                <c:pt idx="26">
                  <c:v>75</c:v>
                </c:pt>
                <c:pt idx="27">
                  <c:v>76</c:v>
                </c:pt>
                <c:pt idx="28">
                  <c:v>78</c:v>
                </c:pt>
                <c:pt idx="29">
                  <c:v>79</c:v>
                </c:pt>
                <c:pt idx="30">
                  <c:v>81</c:v>
                </c:pt>
                <c:pt idx="31">
                  <c:v>83</c:v>
                </c:pt>
                <c:pt idx="32">
                  <c:v>84</c:v>
                </c:pt>
                <c:pt idx="33">
                  <c:v>86</c:v>
                </c:pt>
                <c:pt idx="34">
                  <c:v>88</c:v>
                </c:pt>
                <c:pt idx="35">
                  <c:v>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B9-420D-B132-E70F70E162EC}"/>
            </c:ext>
          </c:extLst>
        </c:ser>
        <c:ser>
          <c:idx val="2"/>
          <c:order val="2"/>
          <c:tx>
            <c:strRef>
              <c:f>'Final Elc Demand SA'!$A$4</c:f>
              <c:strCache>
                <c:ptCount val="1"/>
                <c:pt idx="0">
                  <c:v>Brazil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SA'!$B$4:$AK$4</c:f>
              <c:numCache>
                <c:formatCode>General</c:formatCode>
                <c:ptCount val="36"/>
                <c:pt idx="0">
                  <c:v>1659</c:v>
                </c:pt>
                <c:pt idx="1">
                  <c:v>1724</c:v>
                </c:pt>
                <c:pt idx="2">
                  <c:v>1790</c:v>
                </c:pt>
                <c:pt idx="3">
                  <c:v>1856</c:v>
                </c:pt>
                <c:pt idx="4">
                  <c:v>1921</c:v>
                </c:pt>
                <c:pt idx="5">
                  <c:v>1987</c:v>
                </c:pt>
                <c:pt idx="6">
                  <c:v>2063</c:v>
                </c:pt>
                <c:pt idx="7">
                  <c:v>2139</c:v>
                </c:pt>
                <c:pt idx="8">
                  <c:v>2215</c:v>
                </c:pt>
                <c:pt idx="9">
                  <c:v>2291</c:v>
                </c:pt>
                <c:pt idx="10">
                  <c:v>2366</c:v>
                </c:pt>
                <c:pt idx="11">
                  <c:v>2457</c:v>
                </c:pt>
                <c:pt idx="12">
                  <c:v>2549</c:v>
                </c:pt>
                <c:pt idx="13">
                  <c:v>2640</c:v>
                </c:pt>
                <c:pt idx="14">
                  <c:v>2731</c:v>
                </c:pt>
                <c:pt idx="15">
                  <c:v>2822</c:v>
                </c:pt>
                <c:pt idx="16">
                  <c:v>2931</c:v>
                </c:pt>
                <c:pt idx="17">
                  <c:v>3040</c:v>
                </c:pt>
                <c:pt idx="18">
                  <c:v>3150</c:v>
                </c:pt>
                <c:pt idx="19">
                  <c:v>3259</c:v>
                </c:pt>
                <c:pt idx="20">
                  <c:v>3369</c:v>
                </c:pt>
                <c:pt idx="21">
                  <c:v>3500</c:v>
                </c:pt>
                <c:pt idx="22">
                  <c:v>3632</c:v>
                </c:pt>
                <c:pt idx="23">
                  <c:v>3764</c:v>
                </c:pt>
                <c:pt idx="24">
                  <c:v>3896</c:v>
                </c:pt>
                <c:pt idx="25">
                  <c:v>4027</c:v>
                </c:pt>
                <c:pt idx="26">
                  <c:v>4083</c:v>
                </c:pt>
                <c:pt idx="27">
                  <c:v>4139</c:v>
                </c:pt>
                <c:pt idx="28">
                  <c:v>4194</c:v>
                </c:pt>
                <c:pt idx="29">
                  <c:v>4250</c:v>
                </c:pt>
                <c:pt idx="30">
                  <c:v>4306</c:v>
                </c:pt>
                <c:pt idx="31">
                  <c:v>4396</c:v>
                </c:pt>
                <c:pt idx="32">
                  <c:v>4486</c:v>
                </c:pt>
                <c:pt idx="33">
                  <c:v>4576</c:v>
                </c:pt>
                <c:pt idx="34">
                  <c:v>4666</c:v>
                </c:pt>
                <c:pt idx="35">
                  <c:v>4757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B9-420D-B132-E70F70E162EC}"/>
            </c:ext>
          </c:extLst>
        </c:ser>
        <c:ser>
          <c:idx val="3"/>
          <c:order val="3"/>
          <c:tx>
            <c:strRef>
              <c:f>'Final Elc Demand SA'!$A$5</c:f>
              <c:strCache>
                <c:ptCount val="1"/>
                <c:pt idx="0">
                  <c:v>Chile</c:v>
                </c:pt>
              </c:strCache>
            </c:strRef>
          </c:tx>
          <c:spPr>
            <a:ln w="127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SA'!$B$5:$AK$5</c:f>
              <c:numCache>
                <c:formatCode>General</c:formatCode>
                <c:ptCount val="36"/>
                <c:pt idx="0">
                  <c:v>241</c:v>
                </c:pt>
                <c:pt idx="1">
                  <c:v>253</c:v>
                </c:pt>
                <c:pt idx="2">
                  <c:v>251</c:v>
                </c:pt>
                <c:pt idx="3">
                  <c:v>263</c:v>
                </c:pt>
                <c:pt idx="4">
                  <c:v>272</c:v>
                </c:pt>
                <c:pt idx="5">
                  <c:v>278</c:v>
                </c:pt>
                <c:pt idx="6">
                  <c:v>288</c:v>
                </c:pt>
                <c:pt idx="7">
                  <c:v>298</c:v>
                </c:pt>
                <c:pt idx="8">
                  <c:v>308</c:v>
                </c:pt>
                <c:pt idx="9">
                  <c:v>318</c:v>
                </c:pt>
                <c:pt idx="10">
                  <c:v>328</c:v>
                </c:pt>
                <c:pt idx="11">
                  <c:v>338</c:v>
                </c:pt>
                <c:pt idx="12">
                  <c:v>348</c:v>
                </c:pt>
                <c:pt idx="13">
                  <c:v>357</c:v>
                </c:pt>
                <c:pt idx="14">
                  <c:v>367</c:v>
                </c:pt>
                <c:pt idx="15">
                  <c:v>387</c:v>
                </c:pt>
                <c:pt idx="16">
                  <c:v>397</c:v>
                </c:pt>
                <c:pt idx="17">
                  <c:v>407</c:v>
                </c:pt>
                <c:pt idx="18">
                  <c:v>417</c:v>
                </c:pt>
                <c:pt idx="19">
                  <c:v>427</c:v>
                </c:pt>
                <c:pt idx="20">
                  <c:v>459</c:v>
                </c:pt>
                <c:pt idx="21">
                  <c:v>469</c:v>
                </c:pt>
                <c:pt idx="22">
                  <c:v>479</c:v>
                </c:pt>
                <c:pt idx="23">
                  <c:v>489</c:v>
                </c:pt>
                <c:pt idx="24">
                  <c:v>498</c:v>
                </c:pt>
                <c:pt idx="25">
                  <c:v>545</c:v>
                </c:pt>
                <c:pt idx="26">
                  <c:v>555</c:v>
                </c:pt>
                <c:pt idx="27">
                  <c:v>565</c:v>
                </c:pt>
                <c:pt idx="28">
                  <c:v>575</c:v>
                </c:pt>
                <c:pt idx="29">
                  <c:v>585</c:v>
                </c:pt>
                <c:pt idx="30">
                  <c:v>582</c:v>
                </c:pt>
                <c:pt idx="31">
                  <c:v>591</c:v>
                </c:pt>
                <c:pt idx="32">
                  <c:v>601</c:v>
                </c:pt>
                <c:pt idx="33">
                  <c:v>611</c:v>
                </c:pt>
                <c:pt idx="34">
                  <c:v>621</c:v>
                </c:pt>
                <c:pt idx="35">
                  <c:v>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B9-420D-B132-E70F70E162EC}"/>
            </c:ext>
          </c:extLst>
        </c:ser>
        <c:ser>
          <c:idx val="4"/>
          <c:order val="4"/>
          <c:tx>
            <c:strRef>
              <c:f>'Final Elc Demand SA'!$A$6</c:f>
              <c:strCache>
                <c:ptCount val="1"/>
                <c:pt idx="0">
                  <c:v>Colombia</c:v>
                </c:pt>
              </c:strCache>
            </c:strRef>
          </c:tx>
          <c:spPr>
            <a:ln w="12700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SA'!$B$6:$AK$6</c:f>
              <c:numCache>
                <c:formatCode>General</c:formatCode>
                <c:ptCount val="36"/>
                <c:pt idx="0">
                  <c:v>216</c:v>
                </c:pt>
                <c:pt idx="1">
                  <c:v>217</c:v>
                </c:pt>
                <c:pt idx="2">
                  <c:v>222</c:v>
                </c:pt>
                <c:pt idx="3">
                  <c:v>223</c:v>
                </c:pt>
                <c:pt idx="4">
                  <c:v>263</c:v>
                </c:pt>
                <c:pt idx="5">
                  <c:v>270</c:v>
                </c:pt>
                <c:pt idx="6">
                  <c:v>279</c:v>
                </c:pt>
                <c:pt idx="7">
                  <c:v>289</c:v>
                </c:pt>
                <c:pt idx="8">
                  <c:v>298</c:v>
                </c:pt>
                <c:pt idx="9">
                  <c:v>307</c:v>
                </c:pt>
                <c:pt idx="10">
                  <c:v>316</c:v>
                </c:pt>
                <c:pt idx="11">
                  <c:v>328</c:v>
                </c:pt>
                <c:pt idx="12">
                  <c:v>338</c:v>
                </c:pt>
                <c:pt idx="13">
                  <c:v>347</c:v>
                </c:pt>
                <c:pt idx="14">
                  <c:v>356</c:v>
                </c:pt>
                <c:pt idx="15">
                  <c:v>376</c:v>
                </c:pt>
                <c:pt idx="16">
                  <c:v>391</c:v>
                </c:pt>
                <c:pt idx="17">
                  <c:v>400</c:v>
                </c:pt>
                <c:pt idx="18">
                  <c:v>409</c:v>
                </c:pt>
                <c:pt idx="19">
                  <c:v>418</c:v>
                </c:pt>
                <c:pt idx="20">
                  <c:v>451</c:v>
                </c:pt>
                <c:pt idx="21">
                  <c:v>470</c:v>
                </c:pt>
                <c:pt idx="22">
                  <c:v>479</c:v>
                </c:pt>
                <c:pt idx="23">
                  <c:v>489</c:v>
                </c:pt>
                <c:pt idx="24">
                  <c:v>498</c:v>
                </c:pt>
                <c:pt idx="25">
                  <c:v>547</c:v>
                </c:pt>
                <c:pt idx="26">
                  <c:v>558</c:v>
                </c:pt>
                <c:pt idx="27">
                  <c:v>567</c:v>
                </c:pt>
                <c:pt idx="28">
                  <c:v>576</c:v>
                </c:pt>
                <c:pt idx="29">
                  <c:v>585</c:v>
                </c:pt>
                <c:pt idx="30">
                  <c:v>599</c:v>
                </c:pt>
                <c:pt idx="31">
                  <c:v>612</c:v>
                </c:pt>
                <c:pt idx="32">
                  <c:v>626</c:v>
                </c:pt>
                <c:pt idx="33">
                  <c:v>640</c:v>
                </c:pt>
                <c:pt idx="34">
                  <c:v>654</c:v>
                </c:pt>
                <c:pt idx="35">
                  <c:v>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0B9-420D-B132-E70F70E162EC}"/>
            </c:ext>
          </c:extLst>
        </c:ser>
        <c:ser>
          <c:idx val="5"/>
          <c:order val="5"/>
          <c:tx>
            <c:strRef>
              <c:f>'Final Elc Demand SA'!$A$7</c:f>
              <c:strCache>
                <c:ptCount val="1"/>
                <c:pt idx="0">
                  <c:v>Ecuador</c:v>
                </c:pt>
              </c:strCache>
            </c:strRef>
          </c:tx>
          <c:spPr>
            <a:ln w="127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SA'!$B$7:$AK$7</c:f>
              <c:numCache>
                <c:formatCode>General</c:formatCode>
                <c:ptCount val="36"/>
                <c:pt idx="0">
                  <c:v>81.2</c:v>
                </c:pt>
                <c:pt idx="1">
                  <c:v>82.9</c:v>
                </c:pt>
                <c:pt idx="2">
                  <c:v>86.3</c:v>
                </c:pt>
                <c:pt idx="3">
                  <c:v>89.7</c:v>
                </c:pt>
                <c:pt idx="4">
                  <c:v>102</c:v>
                </c:pt>
                <c:pt idx="5">
                  <c:v>105</c:v>
                </c:pt>
                <c:pt idx="6">
                  <c:v>108</c:v>
                </c:pt>
                <c:pt idx="7">
                  <c:v>112</c:v>
                </c:pt>
                <c:pt idx="8">
                  <c:v>115</c:v>
                </c:pt>
                <c:pt idx="9">
                  <c:v>119</c:v>
                </c:pt>
                <c:pt idx="10">
                  <c:v>122</c:v>
                </c:pt>
                <c:pt idx="11">
                  <c:v>127</c:v>
                </c:pt>
                <c:pt idx="12">
                  <c:v>131</c:v>
                </c:pt>
                <c:pt idx="13">
                  <c:v>134</c:v>
                </c:pt>
                <c:pt idx="14">
                  <c:v>138</c:v>
                </c:pt>
                <c:pt idx="15">
                  <c:v>145</c:v>
                </c:pt>
                <c:pt idx="16">
                  <c:v>151</c:v>
                </c:pt>
                <c:pt idx="17">
                  <c:v>155</c:v>
                </c:pt>
                <c:pt idx="18">
                  <c:v>158</c:v>
                </c:pt>
                <c:pt idx="19">
                  <c:v>162</c:v>
                </c:pt>
                <c:pt idx="20">
                  <c:v>174</c:v>
                </c:pt>
                <c:pt idx="21">
                  <c:v>182</c:v>
                </c:pt>
                <c:pt idx="22">
                  <c:v>186</c:v>
                </c:pt>
                <c:pt idx="23">
                  <c:v>189</c:v>
                </c:pt>
                <c:pt idx="24">
                  <c:v>193</c:v>
                </c:pt>
                <c:pt idx="25">
                  <c:v>212</c:v>
                </c:pt>
                <c:pt idx="26">
                  <c:v>216</c:v>
                </c:pt>
                <c:pt idx="27">
                  <c:v>219</c:v>
                </c:pt>
                <c:pt idx="28">
                  <c:v>223</c:v>
                </c:pt>
                <c:pt idx="29">
                  <c:v>226</c:v>
                </c:pt>
                <c:pt idx="30">
                  <c:v>232</c:v>
                </c:pt>
                <c:pt idx="31">
                  <c:v>237</c:v>
                </c:pt>
                <c:pt idx="32">
                  <c:v>242</c:v>
                </c:pt>
                <c:pt idx="33">
                  <c:v>248</c:v>
                </c:pt>
                <c:pt idx="34">
                  <c:v>253</c:v>
                </c:pt>
                <c:pt idx="35">
                  <c:v>258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0B9-420D-B132-E70F70E162EC}"/>
            </c:ext>
          </c:extLst>
        </c:ser>
        <c:ser>
          <c:idx val="6"/>
          <c:order val="6"/>
          <c:tx>
            <c:strRef>
              <c:f>'Final Elc Demand SA'!$A$8</c:f>
              <c:strCache>
                <c:ptCount val="1"/>
                <c:pt idx="0">
                  <c:v>Paraguay</c:v>
                </c:pt>
              </c:strCache>
            </c:strRef>
          </c:tx>
          <c:spPr>
            <a:ln w="1270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SA'!$B$8:$AK$8</c:f>
              <c:numCache>
                <c:formatCode>General</c:formatCode>
                <c:ptCount val="36"/>
                <c:pt idx="0">
                  <c:v>38.08</c:v>
                </c:pt>
                <c:pt idx="1">
                  <c:v>39.64</c:v>
                </c:pt>
                <c:pt idx="2">
                  <c:v>41.6</c:v>
                </c:pt>
                <c:pt idx="3">
                  <c:v>45.01</c:v>
                </c:pt>
                <c:pt idx="4">
                  <c:v>44</c:v>
                </c:pt>
                <c:pt idx="5">
                  <c:v>45</c:v>
                </c:pt>
                <c:pt idx="6">
                  <c:v>47</c:v>
                </c:pt>
                <c:pt idx="7">
                  <c:v>49</c:v>
                </c:pt>
                <c:pt idx="8">
                  <c:v>50</c:v>
                </c:pt>
                <c:pt idx="9">
                  <c:v>52</c:v>
                </c:pt>
                <c:pt idx="10">
                  <c:v>53</c:v>
                </c:pt>
                <c:pt idx="11">
                  <c:v>55</c:v>
                </c:pt>
                <c:pt idx="12">
                  <c:v>57</c:v>
                </c:pt>
                <c:pt idx="13">
                  <c:v>58</c:v>
                </c:pt>
                <c:pt idx="14">
                  <c:v>60</c:v>
                </c:pt>
                <c:pt idx="15">
                  <c:v>63</c:v>
                </c:pt>
                <c:pt idx="16">
                  <c:v>65</c:v>
                </c:pt>
                <c:pt idx="17">
                  <c:v>66</c:v>
                </c:pt>
                <c:pt idx="18">
                  <c:v>68</c:v>
                </c:pt>
                <c:pt idx="19">
                  <c:v>70</c:v>
                </c:pt>
                <c:pt idx="20">
                  <c:v>75</c:v>
                </c:pt>
                <c:pt idx="21">
                  <c:v>76</c:v>
                </c:pt>
                <c:pt idx="22">
                  <c:v>78</c:v>
                </c:pt>
                <c:pt idx="23">
                  <c:v>80</c:v>
                </c:pt>
                <c:pt idx="24">
                  <c:v>81</c:v>
                </c:pt>
                <c:pt idx="25">
                  <c:v>89</c:v>
                </c:pt>
                <c:pt idx="26">
                  <c:v>91</c:v>
                </c:pt>
                <c:pt idx="27">
                  <c:v>92</c:v>
                </c:pt>
                <c:pt idx="28">
                  <c:v>94</c:v>
                </c:pt>
                <c:pt idx="29">
                  <c:v>95</c:v>
                </c:pt>
                <c:pt idx="30">
                  <c:v>95</c:v>
                </c:pt>
                <c:pt idx="31">
                  <c:v>96</c:v>
                </c:pt>
                <c:pt idx="32">
                  <c:v>98</c:v>
                </c:pt>
                <c:pt idx="33">
                  <c:v>100</c:v>
                </c:pt>
                <c:pt idx="34">
                  <c:v>101</c:v>
                </c:pt>
                <c:pt idx="35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0B9-420D-B132-E70F70E162EC}"/>
            </c:ext>
          </c:extLst>
        </c:ser>
        <c:ser>
          <c:idx val="7"/>
          <c:order val="7"/>
          <c:tx>
            <c:strRef>
              <c:f>'Final Elc Demand SA'!$A$9</c:f>
              <c:strCache>
                <c:ptCount val="1"/>
                <c:pt idx="0">
                  <c:v>Peru</c:v>
                </c:pt>
              </c:strCache>
            </c:strRef>
          </c:tx>
          <c:spPr>
            <a:ln w="1270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SA'!$B$9:$AK$9</c:f>
              <c:numCache>
                <c:formatCode>General</c:formatCode>
                <c:ptCount val="36"/>
                <c:pt idx="0">
                  <c:v>152</c:v>
                </c:pt>
                <c:pt idx="1">
                  <c:v>163</c:v>
                </c:pt>
                <c:pt idx="2">
                  <c:v>167</c:v>
                </c:pt>
                <c:pt idx="3">
                  <c:v>174</c:v>
                </c:pt>
                <c:pt idx="4">
                  <c:v>196</c:v>
                </c:pt>
                <c:pt idx="5">
                  <c:v>202</c:v>
                </c:pt>
                <c:pt idx="6">
                  <c:v>209</c:v>
                </c:pt>
                <c:pt idx="7">
                  <c:v>215</c:v>
                </c:pt>
                <c:pt idx="8">
                  <c:v>222</c:v>
                </c:pt>
                <c:pt idx="9">
                  <c:v>229</c:v>
                </c:pt>
                <c:pt idx="10">
                  <c:v>236</c:v>
                </c:pt>
                <c:pt idx="11">
                  <c:v>245</c:v>
                </c:pt>
                <c:pt idx="12">
                  <c:v>252</c:v>
                </c:pt>
                <c:pt idx="13">
                  <c:v>259</c:v>
                </c:pt>
                <c:pt idx="14">
                  <c:v>266</c:v>
                </c:pt>
                <c:pt idx="15">
                  <c:v>280</c:v>
                </c:pt>
                <c:pt idx="16">
                  <c:v>291</c:v>
                </c:pt>
                <c:pt idx="17">
                  <c:v>298</c:v>
                </c:pt>
                <c:pt idx="18">
                  <c:v>305</c:v>
                </c:pt>
                <c:pt idx="19">
                  <c:v>312</c:v>
                </c:pt>
                <c:pt idx="20">
                  <c:v>336</c:v>
                </c:pt>
                <c:pt idx="21">
                  <c:v>351</c:v>
                </c:pt>
                <c:pt idx="22">
                  <c:v>358</c:v>
                </c:pt>
                <c:pt idx="23">
                  <c:v>365</c:v>
                </c:pt>
                <c:pt idx="24">
                  <c:v>372</c:v>
                </c:pt>
                <c:pt idx="25">
                  <c:v>408</c:v>
                </c:pt>
                <c:pt idx="26">
                  <c:v>416</c:v>
                </c:pt>
                <c:pt idx="27">
                  <c:v>423</c:v>
                </c:pt>
                <c:pt idx="28">
                  <c:v>430</c:v>
                </c:pt>
                <c:pt idx="29">
                  <c:v>437</c:v>
                </c:pt>
                <c:pt idx="30">
                  <c:v>447</c:v>
                </c:pt>
                <c:pt idx="31">
                  <c:v>457</c:v>
                </c:pt>
                <c:pt idx="32">
                  <c:v>467</c:v>
                </c:pt>
                <c:pt idx="33">
                  <c:v>478</c:v>
                </c:pt>
                <c:pt idx="34">
                  <c:v>488</c:v>
                </c:pt>
                <c:pt idx="35">
                  <c:v>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B9-420D-B132-E70F70E162EC}"/>
            </c:ext>
          </c:extLst>
        </c:ser>
        <c:ser>
          <c:idx val="8"/>
          <c:order val="8"/>
          <c:tx>
            <c:strRef>
              <c:f>'Final Elc Demand SA'!$A$10</c:f>
              <c:strCache>
                <c:ptCount val="1"/>
                <c:pt idx="0">
                  <c:v>Uruguay</c:v>
                </c:pt>
              </c:strCache>
            </c:strRef>
          </c:tx>
          <c:spPr>
            <a:ln w="127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SA'!$B$10:$AK$10</c:f>
              <c:numCache>
                <c:formatCode>General</c:formatCode>
                <c:ptCount val="36"/>
                <c:pt idx="0">
                  <c:v>38</c:v>
                </c:pt>
                <c:pt idx="1">
                  <c:v>40</c:v>
                </c:pt>
                <c:pt idx="2">
                  <c:v>39</c:v>
                </c:pt>
                <c:pt idx="3">
                  <c:v>41</c:v>
                </c:pt>
                <c:pt idx="4">
                  <c:v>43</c:v>
                </c:pt>
                <c:pt idx="5">
                  <c:v>44</c:v>
                </c:pt>
                <c:pt idx="6">
                  <c:v>45</c:v>
                </c:pt>
                <c:pt idx="7">
                  <c:v>47</c:v>
                </c:pt>
                <c:pt idx="8">
                  <c:v>48</c:v>
                </c:pt>
                <c:pt idx="9">
                  <c:v>50</c:v>
                </c:pt>
                <c:pt idx="10">
                  <c:v>52</c:v>
                </c:pt>
                <c:pt idx="11">
                  <c:v>53</c:v>
                </c:pt>
                <c:pt idx="12">
                  <c:v>55</c:v>
                </c:pt>
                <c:pt idx="13">
                  <c:v>56</c:v>
                </c:pt>
                <c:pt idx="14">
                  <c:v>58</c:v>
                </c:pt>
                <c:pt idx="15">
                  <c:v>61</c:v>
                </c:pt>
                <c:pt idx="16">
                  <c:v>62</c:v>
                </c:pt>
                <c:pt idx="17">
                  <c:v>64</c:v>
                </c:pt>
                <c:pt idx="18">
                  <c:v>66</c:v>
                </c:pt>
                <c:pt idx="19">
                  <c:v>67</c:v>
                </c:pt>
                <c:pt idx="20">
                  <c:v>72</c:v>
                </c:pt>
                <c:pt idx="21">
                  <c:v>74</c:v>
                </c:pt>
                <c:pt idx="22">
                  <c:v>75</c:v>
                </c:pt>
                <c:pt idx="23">
                  <c:v>77</c:v>
                </c:pt>
                <c:pt idx="24">
                  <c:v>78</c:v>
                </c:pt>
                <c:pt idx="25">
                  <c:v>86</c:v>
                </c:pt>
                <c:pt idx="26">
                  <c:v>87</c:v>
                </c:pt>
                <c:pt idx="27">
                  <c:v>89</c:v>
                </c:pt>
                <c:pt idx="28">
                  <c:v>90</c:v>
                </c:pt>
                <c:pt idx="29">
                  <c:v>92</c:v>
                </c:pt>
                <c:pt idx="30">
                  <c:v>91</c:v>
                </c:pt>
                <c:pt idx="31">
                  <c:v>93</c:v>
                </c:pt>
                <c:pt idx="32">
                  <c:v>95</c:v>
                </c:pt>
                <c:pt idx="33">
                  <c:v>96</c:v>
                </c:pt>
                <c:pt idx="34">
                  <c:v>98</c:v>
                </c:pt>
                <c:pt idx="35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B9-420D-B132-E70F70E162EC}"/>
            </c:ext>
          </c:extLst>
        </c:ser>
        <c:ser>
          <c:idx val="9"/>
          <c:order val="9"/>
          <c:tx>
            <c:strRef>
              <c:f>'Final Elc Demand SA'!$A$11</c:f>
              <c:strCache>
                <c:ptCount val="1"/>
                <c:pt idx="0">
                  <c:v>Venezuela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'Final Elc Demand SA'!$B$1:$AK$1</c:f>
              <c:numCache>
                <c:formatCode>General</c:formatCode>
                <c:ptCount val="36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  <c:pt idx="11">
                  <c:v>2026</c:v>
                </c:pt>
                <c:pt idx="12">
                  <c:v>2027</c:v>
                </c:pt>
                <c:pt idx="13">
                  <c:v>2028</c:v>
                </c:pt>
                <c:pt idx="14">
                  <c:v>2029</c:v>
                </c:pt>
                <c:pt idx="15">
                  <c:v>2030</c:v>
                </c:pt>
                <c:pt idx="16">
                  <c:v>2031</c:v>
                </c:pt>
                <c:pt idx="17">
                  <c:v>2032</c:v>
                </c:pt>
                <c:pt idx="18">
                  <c:v>2033</c:v>
                </c:pt>
                <c:pt idx="19">
                  <c:v>2034</c:v>
                </c:pt>
                <c:pt idx="20">
                  <c:v>2035</c:v>
                </c:pt>
                <c:pt idx="21">
                  <c:v>2036</c:v>
                </c:pt>
                <c:pt idx="22">
                  <c:v>2037</c:v>
                </c:pt>
                <c:pt idx="23">
                  <c:v>2038</c:v>
                </c:pt>
                <c:pt idx="24">
                  <c:v>2039</c:v>
                </c:pt>
                <c:pt idx="25">
                  <c:v>2040</c:v>
                </c:pt>
                <c:pt idx="26">
                  <c:v>2041</c:v>
                </c:pt>
                <c:pt idx="27">
                  <c:v>2042</c:v>
                </c:pt>
                <c:pt idx="28">
                  <c:v>2043</c:v>
                </c:pt>
                <c:pt idx="29">
                  <c:v>2044</c:v>
                </c:pt>
                <c:pt idx="30">
                  <c:v>2045</c:v>
                </c:pt>
                <c:pt idx="31">
                  <c:v>2046</c:v>
                </c:pt>
                <c:pt idx="32">
                  <c:v>2047</c:v>
                </c:pt>
                <c:pt idx="33">
                  <c:v>2048</c:v>
                </c:pt>
                <c:pt idx="34">
                  <c:v>2049</c:v>
                </c:pt>
                <c:pt idx="35">
                  <c:v>2050</c:v>
                </c:pt>
              </c:numCache>
            </c:numRef>
          </c:cat>
          <c:val>
            <c:numRef>
              <c:f>'Final Elc Demand SA'!$B$11:$AK$11</c:f>
              <c:numCache>
                <c:formatCode>General</c:formatCode>
                <c:ptCount val="36"/>
                <c:pt idx="0">
                  <c:v>297.5</c:v>
                </c:pt>
                <c:pt idx="1">
                  <c:v>259.7</c:v>
                </c:pt>
                <c:pt idx="2">
                  <c:v>248.4</c:v>
                </c:pt>
                <c:pt idx="3">
                  <c:v>236.1</c:v>
                </c:pt>
                <c:pt idx="4">
                  <c:v>316</c:v>
                </c:pt>
                <c:pt idx="5">
                  <c:v>325</c:v>
                </c:pt>
                <c:pt idx="6">
                  <c:v>336</c:v>
                </c:pt>
                <c:pt idx="7">
                  <c:v>348</c:v>
                </c:pt>
                <c:pt idx="8">
                  <c:v>359</c:v>
                </c:pt>
                <c:pt idx="9">
                  <c:v>370</c:v>
                </c:pt>
                <c:pt idx="10">
                  <c:v>381</c:v>
                </c:pt>
                <c:pt idx="11">
                  <c:v>395</c:v>
                </c:pt>
                <c:pt idx="12">
                  <c:v>406</c:v>
                </c:pt>
                <c:pt idx="13">
                  <c:v>418</c:v>
                </c:pt>
                <c:pt idx="14">
                  <c:v>429</c:v>
                </c:pt>
                <c:pt idx="15">
                  <c:v>452</c:v>
                </c:pt>
                <c:pt idx="16">
                  <c:v>470</c:v>
                </c:pt>
                <c:pt idx="17">
                  <c:v>481</c:v>
                </c:pt>
                <c:pt idx="18">
                  <c:v>493</c:v>
                </c:pt>
                <c:pt idx="19">
                  <c:v>504</c:v>
                </c:pt>
                <c:pt idx="20">
                  <c:v>543</c:v>
                </c:pt>
                <c:pt idx="21">
                  <c:v>566</c:v>
                </c:pt>
                <c:pt idx="22">
                  <c:v>577</c:v>
                </c:pt>
                <c:pt idx="23">
                  <c:v>588</c:v>
                </c:pt>
                <c:pt idx="24">
                  <c:v>600</c:v>
                </c:pt>
                <c:pt idx="25">
                  <c:v>659</c:v>
                </c:pt>
                <c:pt idx="26">
                  <c:v>671</c:v>
                </c:pt>
                <c:pt idx="27">
                  <c:v>682</c:v>
                </c:pt>
                <c:pt idx="28">
                  <c:v>694</c:v>
                </c:pt>
                <c:pt idx="29">
                  <c:v>705</c:v>
                </c:pt>
                <c:pt idx="30">
                  <c:v>721</c:v>
                </c:pt>
                <c:pt idx="31">
                  <c:v>737</c:v>
                </c:pt>
                <c:pt idx="32">
                  <c:v>754</c:v>
                </c:pt>
                <c:pt idx="33">
                  <c:v>770</c:v>
                </c:pt>
                <c:pt idx="34">
                  <c:v>787</c:v>
                </c:pt>
                <c:pt idx="35">
                  <c:v>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B9-420D-B132-E70F70E16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62460495"/>
        <c:axId val="298356671"/>
      </c:lineChart>
      <c:catAx>
        <c:axId val="166246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356671"/>
        <c:crosses val="autoZero"/>
        <c:auto val="1"/>
        <c:lblAlgn val="ctr"/>
        <c:lblOffset val="100"/>
        <c:tickLblSkip val="5"/>
        <c:noMultiLvlLbl val="0"/>
      </c:catAx>
      <c:valAx>
        <c:axId val="298356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Estimated</a:t>
                </a:r>
                <a:r>
                  <a:rPr lang="en-GB" baseline="0"/>
                  <a:t> Final Electricity Demand (PJ)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46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49</xdr:row>
      <xdr:rowOff>146050</xdr:rowOff>
    </xdr:from>
    <xdr:to>
      <xdr:col>14</xdr:col>
      <xdr:colOff>273049</xdr:colOff>
      <xdr:row>79</xdr:row>
      <xdr:rowOff>158750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A6DF9F-84AA-4B55-9095-7728C195AC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161924</xdr:colOff>
      <xdr:row>13</xdr:row>
      <xdr:rowOff>25400</xdr:rowOff>
    </xdr:from>
    <xdr:to>
      <xdr:col>10</xdr:col>
      <xdr:colOff>368299</xdr:colOff>
      <xdr:row>30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BC98B73-4D08-4775-8CB9-F87C15886C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574674</xdr:colOff>
      <xdr:row>16</xdr:row>
      <xdr:rowOff>38100</xdr:rowOff>
    </xdr:from>
    <xdr:to>
      <xdr:col>11</xdr:col>
      <xdr:colOff>502479</xdr:colOff>
      <xdr:row>42</xdr:row>
      <xdr:rowOff>55218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C3F14D-BBC0-4E3A-849D-17005962F4F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422273</xdr:colOff>
      <xdr:row>13</xdr:row>
      <xdr:rowOff>44450</xdr:rowOff>
    </xdr:from>
    <xdr:to>
      <xdr:col>11</xdr:col>
      <xdr:colOff>308427</xdr:colOff>
      <xdr:row>34</xdr:row>
      <xdr:rowOff>181428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F372AB-F979-4732-9462-63CFC319E0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193674</xdr:colOff>
      <xdr:row>8</xdr:row>
      <xdr:rowOff>182217</xdr:rowOff>
    </xdr:from>
    <xdr:to>
      <xdr:col>10</xdr:col>
      <xdr:colOff>265044</xdr:colOff>
      <xdr:row>26</xdr:row>
      <xdr:rowOff>171173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076D1A-CA52-4C41-AEA5-1C48244D0B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60325</xdr:colOff>
      <xdr:row>7</xdr:row>
      <xdr:rowOff>69850</xdr:rowOff>
    </xdr:from>
    <xdr:to>
      <xdr:col>9</xdr:col>
      <xdr:colOff>5163</xdr:colOff>
      <xdr:row>24</xdr:row>
      <xdr:rowOff>51626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B5C7BE-5640-472B-BC68-B2F1E29312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333374</xdr:colOff>
      <xdr:row>14</xdr:row>
      <xdr:rowOff>69850</xdr:rowOff>
    </xdr:from>
    <xdr:to>
      <xdr:col>10</xdr:col>
      <xdr:colOff>372717</xdr:colOff>
      <xdr:row>33</xdr:row>
      <xdr:rowOff>138043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06A370-EFA4-45BA-B503-54C4148B57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250823</xdr:colOff>
      <xdr:row>12</xdr:row>
      <xdr:rowOff>12699</xdr:rowOff>
    </xdr:from>
    <xdr:to>
      <xdr:col>11</xdr:col>
      <xdr:colOff>237518</xdr:colOff>
      <xdr:row>33</xdr:row>
      <xdr:rowOff>164808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70C920-A9D6-40D3-8475-8ABEF98E86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A2F229-C910-4535-8F1A-67E5917FD094}" name="Table1" displayName="Table1" ref="A1:O70" totalsRowShown="0" headerRowDxfId="91">
  <autoFilter ref="A1:O70" xr:uid="{D0DA493F-F3BD-4E44-AD44-4FCBDD99A2CB}"/>
  <tableColumns count="15">
    <tableColumn id="1" xr3:uid="{65D95307-D6D7-49C9-AC36-65E8A8D2CE12}" name="Country" dataDxfId="90"/>
    <tableColumn id="2" xr3:uid="{4A60DC51-0537-4B37-8449-CF7C56BD36B5}" name="Biomass"/>
    <tableColumn id="3" xr3:uid="{9AFCF998-082B-40F9-83F4-77A05F00BD92}" name="Oil"/>
    <tableColumn id="4" xr3:uid="{636653AA-B627-4957-8C20-E342EC0C6605}" name="Coal"/>
    <tableColumn id="5" xr3:uid="{E46A7D68-B896-4D37-9F98-BFA1D5430000}" name="Gas CCGT"/>
    <tableColumn id="6" xr3:uid="{CB92901D-5A73-4C86-A84A-1ECC68F9356F}" name="Gas SCGT"/>
    <tableColumn id="7" xr3:uid="{DE62BE7E-0D25-445B-B54B-836C71258648}" name="Geothermal"/>
    <tableColumn id="8" xr3:uid="{1B319035-F7A3-4174-B2D7-FD514AB81AF9}" name="Utility PV"/>
    <tableColumn id="9" xr3:uid="{F9039EEB-50B2-4F37-87F6-6248DDD02148}" name="CSP"/>
    <tableColumn id="10" xr3:uid="{FD8B6EA1-6C9E-4BAE-BD47-860ACD41D56D}" name="Large Hydro (&gt;100MW)"/>
    <tableColumn id="11" xr3:uid="{938F3155-EB43-4E6B-B1E9-5CF828139741}" name="Medium Hydro (10-100MW)"/>
    <tableColumn id="12" xr3:uid="{FCF89D2C-0B03-4ACC-B290-4F964404F52A}" name="Small Hydro (&lt;10MW)"/>
    <tableColumn id="13" xr3:uid="{5021E558-6EB7-40A1-A954-B5D6281272C0}" name="Onshore Wind"/>
    <tableColumn id="14" xr3:uid="{8F642BB7-10A0-47A3-8FBA-051EB8F9BD24}" name="Offshore Wind"/>
    <tableColumn id="15" xr3:uid="{8D4069DB-6BF3-4934-AD51-9B9C1AC020CB}" name="Nuclear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871D2A-03B9-4639-9975-4A9677B63259}" name="Table14" displayName="Table14" ref="A1:N49" totalsRowShown="0" headerRowDxfId="89">
  <autoFilter ref="A1:N49" xr:uid="{D0DA493F-F3BD-4E44-AD44-4FCBDD99A2CB}"/>
  <tableColumns count="14">
    <tableColumn id="1" xr3:uid="{F5ED82F6-DEE2-496B-9E38-57790BEC779B}" name="Country" dataDxfId="88"/>
    <tableColumn id="2" xr3:uid="{86E297CE-1CB8-477D-98DD-81F329C63EEC}" name="Biomass"/>
    <tableColumn id="3" xr3:uid="{201D4305-A3ED-4EB6-BE7B-8C737F81C2CE}" name="Oil"/>
    <tableColumn id="4" xr3:uid="{62A81C23-A1C1-470F-8003-A055BB84D5D4}" name="Coal"/>
    <tableColumn id="5" xr3:uid="{5995530F-BC5A-4150-8A09-FFB72538D9DB}" name="Gas CCGT"/>
    <tableColumn id="6" xr3:uid="{9493F4EE-9A42-4801-9B7F-478DA20C10A7}" name="Gas SCGT"/>
    <tableColumn id="7" xr3:uid="{F79D3765-49AD-45D7-A7C9-62196C45C450}" name="Geothermal"/>
    <tableColumn id="8" xr3:uid="{895953AD-F6CA-4526-BC8D-7C108B08BD50}" name="Utility PV"/>
    <tableColumn id="9" xr3:uid="{FFDBC6DC-4455-4D4F-946A-91808B399BE8}" name="CSP"/>
    <tableColumn id="10" xr3:uid="{88BA17C2-2EFC-4A2A-BA49-26E9BA00A4C9}" name="Large Hydro (&gt;100MW)"/>
    <tableColumn id="11" xr3:uid="{86B15CDF-D561-47BF-B248-11708ECF2DCF}" name="Medium Hydro (10-100MW)"/>
    <tableColumn id="12" xr3:uid="{919A1DC4-2FBE-4DCF-8247-D863EBF3016B}" name="Small Hydro (&lt;10MW)"/>
    <tableColumn id="13" xr3:uid="{2F32D589-82A4-4E19-8B0C-A285E404C1EC}" name="Onshore Wind"/>
    <tableColumn id="15" xr3:uid="{85445F4A-1D6D-477C-8E0C-651B93454E10}" name="Nuclear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C49926D-4A23-4B7D-88F7-A243DF196925}" name="Table4" displayName="Table4" ref="A1:O12" totalsRowShown="0" headerRowDxfId="87" dataDxfId="86" headerRowBorderDxfId="84" tableBorderDxfId="85">
  <autoFilter ref="A1:O12" xr:uid="{3AFE98D1-0605-4349-B9B2-A6CCE259741E}"/>
  <tableColumns count="15">
    <tableColumn id="1" xr3:uid="{08488374-DE3E-49DE-AB4F-2B1CE84A862A}" name="Country" dataDxfId="83"/>
    <tableColumn id="2" xr3:uid="{E29266FD-AF37-4F4F-B80F-BC5F3DD2FE4C}" name="Biomass" dataDxfId="82"/>
    <tableColumn id="3" xr3:uid="{F1E6249E-58A5-45D1-998A-BBC997FB8584}" name="Oil" dataDxfId="81"/>
    <tableColumn id="4" xr3:uid="{5A951533-6F73-4A09-A86A-BDAD51877A88}" name="Coal" dataDxfId="80"/>
    <tableColumn id="5" xr3:uid="{9C5DD96C-C57C-4EED-8FD0-1666896D4E8C}" name="Gas CCGT" dataDxfId="79"/>
    <tableColumn id="6" xr3:uid="{BB56BAE9-93FE-4231-9D77-5F140DAD336D}" name="Gas SCGT" dataDxfId="78"/>
    <tableColumn id="7" xr3:uid="{44BBE587-6397-4F12-9C34-077022F25166}" name="Geothermal" dataDxfId="77"/>
    <tableColumn id="8" xr3:uid="{1BEF883A-68EA-400D-99E1-4DC3C1BA7D72}" name="Utility PV" dataDxfId="76"/>
    <tableColumn id="9" xr3:uid="{814921CA-E0BC-4E2E-968F-94DE18C2D367}" name="CSP" dataDxfId="75"/>
    <tableColumn id="10" xr3:uid="{8D95D5B2-56F7-4C18-A302-0C853540243C}" name="Large Hydro (&gt;100MW)" dataDxfId="74"/>
    <tableColumn id="11" xr3:uid="{A649FCF3-038D-4736-A2CC-FEBBF5E5EAE2}" name="Medium Hydro (10-100MW)" dataDxfId="73"/>
    <tableColumn id="12" xr3:uid="{DE02D8FB-9B36-4999-B93B-A798D39F1FBC}" name="Small Hydro (&lt;10MW)" dataDxfId="72"/>
    <tableColumn id="13" xr3:uid="{F2D10CFB-06A7-438F-8052-43DB3C1ADBEA}" name="Onshore Wind" dataDxfId="71"/>
    <tableColumn id="14" xr3:uid="{53D8A6CA-E37F-4AA2-B921-5D1B6C91A623}" name="Offshore Wind" dataDxfId="70"/>
    <tableColumn id="15" xr3:uid="{882C4A50-6EBC-40F4-BE63-1274912B899B}" name="Nuclear" dataDxfId="6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478540E-6E3D-4B77-92DC-FD35E749DCBD}" name="Table5" displayName="Table5" ref="A1:L11" totalsRowShown="0" headerRowDxfId="68" dataDxfId="67" headerRowBorderDxfId="65" tableBorderDxfId="66">
  <autoFilter ref="A1:L11" xr:uid="{1403A899-8A3C-4923-A70E-EE67C7B90C17}"/>
  <tableColumns count="12">
    <tableColumn id="1" xr3:uid="{A48342E1-D698-41F2-A69C-34DC7040BA3A}" name="Country" dataDxfId="64"/>
    <tableColumn id="2" xr3:uid="{0A65BFA7-8E06-46AD-BB74-6BCAE18786B2}" name="Biomass" dataDxfId="63"/>
    <tableColumn id="3" xr3:uid="{EFC55501-1481-48F7-AC7E-DA3901C21825}" name="Oil" dataDxfId="62"/>
    <tableColumn id="4" xr3:uid="{1759D4B7-A9FF-4871-828E-462B7031DA7D}" name="Coal" dataDxfId="61"/>
    <tableColumn id="5" xr3:uid="{C0525597-8FE6-424B-845C-7947FF9AC2D9}" name="Gas CCGT" dataDxfId="60"/>
    <tableColumn id="6" xr3:uid="{314BADDD-09A0-4D66-ACBA-BE49A7DB3DE2}" name="Gas SCGT" dataDxfId="59"/>
    <tableColumn id="8" xr3:uid="{21357905-0610-416D-92A9-A3F280A6E887}" name="Utility PV" dataDxfId="58"/>
    <tableColumn id="10" xr3:uid="{F926BD23-2F77-4AC9-A5B7-22C62D671957}" name="Large Hydro (&gt;100MW)" dataDxfId="57"/>
    <tableColumn id="11" xr3:uid="{853CC817-3162-4E68-929A-D1530F2088E4}" name="Medium Hydro (10-100MW)" dataDxfId="56"/>
    <tableColumn id="12" xr3:uid="{6C133F52-F2F9-4715-A1CE-CB1AD08CB1FC}" name="Small Hydro (&lt;10MW)" dataDxfId="55"/>
    <tableColumn id="13" xr3:uid="{FB195A47-08E5-4C99-99CA-232F59114200}" name="Onshore Wind" dataDxfId="54"/>
    <tableColumn id="15" xr3:uid="{CE9D5F5F-96E1-482F-9E02-E4C90798D503}" name="Nuclear" dataDxfId="53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725FE2-9D01-464E-85F9-7CA170ED995E}" name="Table2" displayName="Table2" ref="A1:C70" totalsRowShown="0">
  <autoFilter ref="A1:C70" xr:uid="{26E0F20D-EDAE-4FF8-9274-82EB1FB5E116}"/>
  <tableColumns count="3">
    <tableColumn id="1" xr3:uid="{D9C31D11-DF9E-4E00-B642-98C9E924E6B5}" name="Country"/>
    <tableColumn id="2" xr3:uid="{A918D8E7-AA0E-4C62-912B-CADB01AAAC86}" name="Off-Grid PV"/>
    <tableColumn id="3" xr3:uid="{3B2400C6-A7DF-4164-8CF1-A3AFC73AEC56}" name="Off-Grid Hydropower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6F43491-B140-46C8-A53B-CEC649CC15D2}" name="Table27" displayName="Table27" ref="A1:C49" totalsRowShown="0">
  <autoFilter ref="A1:C49" xr:uid="{26E0F20D-EDAE-4FF8-9274-82EB1FB5E116}"/>
  <tableColumns count="3">
    <tableColumn id="1" xr3:uid="{1822BA67-E5AB-4326-A150-2A393AC810F3}" name="Country"/>
    <tableColumn id="2" xr3:uid="{0EAF339B-6CE0-496C-97AE-7E89AFA3B757}" name="Off-Grid PV"/>
    <tableColumn id="3" xr3:uid="{F43E3D5B-2E5F-4974-9E26-6BD003F95E90}" name="Off-Grid Hydropower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F3DF8A9-1984-45B0-98DE-8DB72023C2A3}" name="Table7" displayName="Table7" ref="A1:C12" totalsRowShown="0" headerRowDxfId="52" dataDxfId="51" headerRowBorderDxfId="49" tableBorderDxfId="50">
  <autoFilter ref="A1:C12" xr:uid="{2D38C17D-5417-4543-9C15-5BA8A753FB1E}"/>
  <tableColumns count="3">
    <tableColumn id="1" xr3:uid="{8EF9503F-2BBD-4359-9035-552AB4E6FDD6}" name="Country" dataDxfId="48"/>
    <tableColumn id="2" xr3:uid="{5FD5C646-71BF-4806-A756-FBF573C3E78A}" name="Off-Grid PV" dataDxfId="47"/>
    <tableColumn id="3" xr3:uid="{08C57407-681A-407D-BBC5-94AAF52B69FC}" name="Off-Grid Hydropower" dataDxfId="46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E36093C-0150-4F24-8EA8-0E752E758AC6}" name="Table8" displayName="Table8" ref="A1:C11" totalsRowShown="0" headerRowDxfId="45" dataDxfId="44" headerRowBorderDxfId="42" tableBorderDxfId="43">
  <autoFilter ref="A1:C11" xr:uid="{7F42F172-DF59-46F8-B9A6-02184F3C7008}"/>
  <tableColumns count="3">
    <tableColumn id="1" xr3:uid="{E874324B-440E-40A2-A57C-0330C510CF58}" name="Country" dataDxfId="41"/>
    <tableColumn id="2" xr3:uid="{F4F69798-B919-4F2C-B1B7-35730795C4B5}" name="Off-Grid PV" dataDxfId="40"/>
    <tableColumn id="3" xr3:uid="{3349D610-933F-49D8-ABB7-21A7B7411F8D}" name="Off-Grid Hydropower" dataDxfId="39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5A58066-52D9-4BA9-8FB2-C6A32F60E905}" name="Table11" displayName="Table11" ref="A1:B21" totalsRowShown="0">
  <autoFilter ref="A1:B21" xr:uid="{EF65B1E7-E0C8-4C19-B9F3-3745F25346EA}"/>
  <tableColumns count="2">
    <tableColumn id="1" xr3:uid="{57BB5346-D51B-4FDC-AD82-261542450CC1}" name="Country"/>
    <tableColumn id="2" xr3:uid="{5C3EA330-FAEC-4097-A1D3-A057EBAC2ECE}" name="Estimated Refinery Capacity (tb/d)"/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F6BF02C-4B5F-41A6-9E27-D3C0B95DB8D5}" name="Table10" displayName="Table10" ref="A1:B10" totalsRowShown="0">
  <autoFilter ref="A1:B10" xr:uid="{0FA439C4-F82B-49E0-AAD8-827ECB3FFB9F}"/>
  <tableColumns count="2">
    <tableColumn id="1" xr3:uid="{7848B222-1137-4598-9079-BBE5CF099DB7}" name="Country"/>
    <tableColumn id="2" xr3:uid="{2BC8F562-386B-4CE9-89D5-40532BBF116A}" name="Estimated Refinery Capacity (tb/d)"/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1D34067-AB99-4CEB-A8D5-03D8F9226624}" name="Table9" displayName="Table9" ref="A1:BE11" totalsRowShown="0">
  <autoFilter ref="A1:BE11" xr:uid="{42F08512-39CA-4E00-ABA7-2BEB5EE2707C}"/>
  <tableColumns count="57">
    <tableColumn id="1" xr3:uid="{6507BD85-1599-4ABC-BB61-A4F08FAA7CF2}" name="Country"/>
    <tableColumn id="2" xr3:uid="{58A197DC-9B4A-4803-A95E-27455FDC6B9A}" name="2015"/>
    <tableColumn id="3" xr3:uid="{2D93B9AB-EA59-4BDC-97C5-9C8B1C45A535}" name="2016"/>
    <tableColumn id="4" xr3:uid="{B525907C-AC09-4D9D-B437-87B8CB4059E4}" name="2017"/>
    <tableColumn id="5" xr3:uid="{66E08BCE-1915-4506-A9EF-E850ED9D1239}" name="2018"/>
    <tableColumn id="6" xr3:uid="{AE78E015-6319-487B-9B80-BE05A8F38936}" name="2019"/>
    <tableColumn id="7" xr3:uid="{66D05C66-6CD9-42F3-A9E3-8744D0902F14}" name="2020"/>
    <tableColumn id="8" xr3:uid="{18B34B8E-71BA-44EA-B3A5-FC289E49DE71}" name="2021"/>
    <tableColumn id="9" xr3:uid="{6E0996EC-7098-49C8-9137-88872BBF224A}" name="2022"/>
    <tableColumn id="10" xr3:uid="{24B22013-2B0F-45AE-9C81-1ECAA7DB4730}" name="2023"/>
    <tableColumn id="11" xr3:uid="{6F3B34BB-CBE4-4A36-960F-09AA85B16CE2}" name="2024"/>
    <tableColumn id="12" xr3:uid="{8588A478-E99E-4375-80D4-C063757FAA42}" name="2025"/>
    <tableColumn id="13" xr3:uid="{648C28E3-0C15-4763-A3BC-FD98A6AB6608}" name="2026"/>
    <tableColumn id="14" xr3:uid="{D8900AD4-E3EA-4357-915C-D7AEB8E4DE1F}" name="2027"/>
    <tableColumn id="15" xr3:uid="{4F4278A1-3B3D-409A-A6BC-6990743A7760}" name="2028"/>
    <tableColumn id="16" xr3:uid="{5EFD28DF-4910-45F1-9D6C-AD21DE97DD9C}" name="2029"/>
    <tableColumn id="17" xr3:uid="{C09FE9A9-C8D8-46FA-A08E-1DB1EF045D58}" name="2030"/>
    <tableColumn id="18" xr3:uid="{09C9CAAE-28E8-444C-B5A1-D4ADCAB77EF0}" name="2031"/>
    <tableColumn id="19" xr3:uid="{B45B5BFD-52F7-433A-AF94-DBA6422EBEFA}" name="2032"/>
    <tableColumn id="20" xr3:uid="{7026B6DF-6567-4E59-91BF-74B0ED0A0333}" name="2033"/>
    <tableColumn id="21" xr3:uid="{C58A92C7-D157-4469-93D9-2EAB77CAD6BD}" name="2034"/>
    <tableColumn id="22" xr3:uid="{F590CA78-47ED-4BEC-8F60-0B1BFD45C3A0}" name="2035"/>
    <tableColumn id="23" xr3:uid="{DCF8CAAB-6BF5-433C-8B10-40B7E41DE5F7}" name="2036"/>
    <tableColumn id="24" xr3:uid="{BB92CB2D-F670-4BFA-91B2-875A03695C01}" name="2037"/>
    <tableColumn id="25" xr3:uid="{36D5FF80-DEF1-4A15-B126-D05E39E81658}" name="2038"/>
    <tableColumn id="26" xr3:uid="{B299D80F-BD5B-4C8C-AF59-FEEA82E14FDB}" name="2039"/>
    <tableColumn id="27" xr3:uid="{71117AF1-4215-4E75-8074-D574C6610A5B}" name="2040"/>
    <tableColumn id="28" xr3:uid="{DCE20830-C9FD-4A8D-A8DC-4429D0A2921B}" name="2041"/>
    <tableColumn id="29" xr3:uid="{9905D6E7-F718-4A10-86B0-8D93A1DA274F}" name="2042"/>
    <tableColumn id="30" xr3:uid="{A152CD6F-1D6A-4C30-962B-693F7F379915}" name="2043"/>
    <tableColumn id="31" xr3:uid="{971A23AE-9E02-449C-9EDE-C9F673C615A9}" name="2044"/>
    <tableColumn id="32" xr3:uid="{AC4829E0-592C-4382-8093-5EB368F91705}" name="2045"/>
    <tableColumn id="33" xr3:uid="{C32B5638-DF82-482E-BCA9-FB6D955230D7}" name="2046"/>
    <tableColumn id="34" xr3:uid="{6C503F76-3EEF-475D-B238-6FA4EA03F4E3}" name="2047"/>
    <tableColumn id="35" xr3:uid="{72AC0371-66E7-45FC-BC93-963098764FC0}" name="2048"/>
    <tableColumn id="36" xr3:uid="{63781B64-C21F-4D35-A3E2-391B1EE83AC7}" name="2049"/>
    <tableColumn id="37" xr3:uid="{602E85E8-AFCE-4B37-9119-BAADBA3161E9}" name="2050"/>
    <tableColumn id="38" xr3:uid="{6696E9B2-4A23-45E2-9336-3FB2FEC037BD}" name="2051"/>
    <tableColumn id="39" xr3:uid="{57C6D2E8-7E6A-44DB-B9CC-5E965E0BA513}" name="2052"/>
    <tableColumn id="40" xr3:uid="{BCFEBB70-D0F5-4F32-AD6F-6752F6E115A1}" name="2053"/>
    <tableColumn id="41" xr3:uid="{67AA1048-3331-4D96-A9F1-9E52E3DD54D9}" name="2054"/>
    <tableColumn id="42" xr3:uid="{74D9AD08-5DC3-4466-9624-9BD8A7DE5451}" name="2055"/>
    <tableColumn id="43" xr3:uid="{A5AA5D9F-10B4-4D8A-91E9-8B99F64A59E7}" name="2056"/>
    <tableColumn id="44" xr3:uid="{A5184288-9E6E-4A96-BDC8-D89F6ECA8B21}" name="2057"/>
    <tableColumn id="45" xr3:uid="{8141243D-2173-44D6-8EFC-D3F594A2605E}" name="2058"/>
    <tableColumn id="46" xr3:uid="{DACA54BE-F6B2-4641-8347-6FA6D7BB869B}" name="2059"/>
    <tableColumn id="47" xr3:uid="{EDD49CE0-414B-4B04-9321-7EA40EA64554}" name="2060"/>
    <tableColumn id="48" xr3:uid="{B8AF85B9-49A1-4481-B128-1F0F7F262D31}" name="2061"/>
    <tableColumn id="49" xr3:uid="{B24569FC-DF82-4EF6-B3E4-CFF7A7C10541}" name="2062"/>
    <tableColumn id="50" xr3:uid="{B6D171B2-16F7-4646-B70E-2ADAF179BA04}" name="2063"/>
    <tableColumn id="51" xr3:uid="{FE49CD75-4EE6-40AF-9726-08521D72592E}" name="2064"/>
    <tableColumn id="52" xr3:uid="{6FC2B557-6ABF-4FEC-9BF6-D537C10DF70B}" name="2065"/>
    <tableColumn id="53" xr3:uid="{8CF7CFE7-AEAD-424E-8DD5-C104842BBE51}" name="2066"/>
    <tableColumn id="54" xr3:uid="{DC64E5A4-43BA-42A4-8755-62BF164D35B2}" name="2067"/>
    <tableColumn id="55" xr3:uid="{C5CE91A7-C79E-477B-B3D2-AE56F5CBA214}" name="2068"/>
    <tableColumn id="56" xr3:uid="{9E97D780-757F-4CCA-BD04-B7C4D0BF2538}" name="2069"/>
    <tableColumn id="57" xr3:uid="{9DB32B29-613E-44B2-ABF2-41308C0FAD9B}" name="2070"/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2FB0BAF-F872-43C7-BD6F-7D325ABE8E5C}" name="Table12" displayName="Table12" ref="A1:E49" totalsRowShown="0" dataDxfId="38">
  <autoFilter ref="A1:E49" xr:uid="{BB786D81-00A3-450C-8BE1-C3F8E780A24B}"/>
  <tableColumns count="5">
    <tableColumn id="1" xr3:uid="{01B9F9D3-77DB-4A60-9308-2904B833324F}" name="Country" dataDxfId="37"/>
    <tableColumn id="2" xr3:uid="{8FA4C073-6868-462E-9B8C-1F26AA81DD32}" name="Hydropower" dataDxfId="36"/>
    <tableColumn id="3" xr3:uid="{CD95146C-3DAD-47E4-BEDC-5E20507B4FEB}" name="Solar PV" dataDxfId="35"/>
    <tableColumn id="4" xr3:uid="{C3062227-261A-4DB2-965B-EA644A304DFC}" name="Onshore Wind" dataDxfId="34"/>
    <tableColumn id="5" xr3:uid="{706E67ED-E51D-4876-969F-ADEFE0691FE9}" name="Offshore Wind" dataDxfId="33"/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F278C55-F00C-4479-8B9F-999C1E3DEB80}" name="Table13" displayName="Table13" ref="A1:E12" totalsRowShown="0" headerRowDxfId="32" dataDxfId="31">
  <autoFilter ref="A1:E12" xr:uid="{D5B13CA1-BFDB-46D8-B737-3EA57367B82A}"/>
  <tableColumns count="5">
    <tableColumn id="1" xr3:uid="{B8673CEB-CDA7-41D5-A23A-80EFA17369C5}" name="Country" dataDxfId="30"/>
    <tableColumn id="2" xr3:uid="{B45AA3B9-79C8-4CE8-9732-86022B819390}" name="Hydropower" dataDxfId="29"/>
    <tableColumn id="3" xr3:uid="{8789D583-D915-43C6-862C-69C5DB0811BF}" name="Solar PV" dataDxfId="28"/>
    <tableColumn id="4" xr3:uid="{03F019CA-EB0A-4CA3-803A-9418055B1666}" name="Onshore Wind" dataDxfId="27"/>
    <tableColumn id="5" xr3:uid="{8F019B91-9E7D-41F1-9FDD-72EBCA70D57D}" name="Offshore Wind" dataDxfId="26"/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D4D58EE-D115-4988-9DF1-69D0B9196A16}" name="Table15" displayName="Table15" ref="A1:E11" totalsRowShown="0" headerRowDxfId="25" dataDxfId="24">
  <autoFilter ref="A1:E11" xr:uid="{C41A83F5-CEE4-43F1-9F29-B1FBEB6981AD}"/>
  <tableColumns count="5">
    <tableColumn id="1" xr3:uid="{115A3DE3-32A5-4F84-B7F2-A77A3422BD16}" name="Country" dataDxfId="23"/>
    <tableColumn id="2" xr3:uid="{DAF44A5F-F9A5-4299-9C31-B944A32ADE94}" name="Hydropower" dataDxfId="22"/>
    <tableColumn id="3" xr3:uid="{6E5DF74D-5212-4397-9F2B-8E140158381A}" name="Solar PV" dataDxfId="21"/>
    <tableColumn id="4" xr3:uid="{43907F00-B556-4507-A96D-BCFBC95ADF1C}" name="Onshore Wind" dataDxfId="20"/>
    <tableColumn id="5" xr3:uid="{AD9E7FEE-A46E-4037-BC67-D84C69C05FFB}" name="Offshore Wind" dataDxfId="19"/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E4AA10D-1547-4659-B195-DF1979EFD7E0}" name="Table16" displayName="Table16" ref="A1:D49" totalsRowShown="0" dataDxfId="18">
  <autoFilter ref="A1:D49" xr:uid="{2817D51C-82E8-47F5-97BF-DCA4C698DAE2}"/>
  <tableColumns count="4">
    <tableColumn id="1" xr3:uid="{C9DF907C-6372-4168-9C6B-9681ADE955E5}" name="Country" dataDxfId="17"/>
    <tableColumn id="2" xr3:uid="{62266996-A4C0-4B8E-BC8D-2639689C1FB8}" name="2020" dataDxfId="16"/>
    <tableColumn id="3" xr3:uid="{AB43FA9B-BEC8-4F03-B26A-4BD096E5D1B1}" name="2030" dataDxfId="15"/>
    <tableColumn id="4" xr3:uid="{2460B987-155B-4588-A3AC-C6CC0E31033D}" name="2050" dataDxfId="14"/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16B11B2-AB7A-471F-8D8B-585340951EAD}" name="Table17" displayName="Table17" ref="A1:D12" totalsRowShown="0" headerRowDxfId="13" dataDxfId="12">
  <autoFilter ref="A1:D12" xr:uid="{1CAC6F1A-6A5D-40B4-AF9E-93BAAA882898}"/>
  <tableColumns count="4">
    <tableColumn id="1" xr3:uid="{17BB5752-C26B-4B6B-A131-9F7FCC42EDC9}" name="Country" dataDxfId="11"/>
    <tableColumn id="2" xr3:uid="{DBBD539C-5032-49DA-8625-211A4FD00332}" name="2020" dataDxfId="10"/>
    <tableColumn id="3" xr3:uid="{E1DA4C87-766D-47B3-810C-59DBA627ACF6}" name="2030" dataDxfId="9"/>
    <tableColumn id="4" xr3:uid="{D8CAAEDE-4821-4AC9-A027-357D127F51C9}" name="2050" dataDxfId="8"/>
  </tableColumns>
  <tableStyleInfo name="TableStyleLight15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F58EAF83-1688-4A88-818B-7124B0247BBA}" name="Table18" displayName="Table18" ref="A1:D11" totalsRowShown="0" headerRowDxfId="7" dataDxfId="6" headerRowBorderDxfId="4" tableBorderDxfId="5">
  <autoFilter ref="A1:D11" xr:uid="{F6D8F092-0767-4B63-ADC3-327EAB11A10B}"/>
  <tableColumns count="4">
    <tableColumn id="1" xr3:uid="{E5FBE240-3EF3-43CF-A2F7-C560F1E2BFD2}" name="Country" dataDxfId="3"/>
    <tableColumn id="2" xr3:uid="{11E2AD67-1300-4F1B-8557-46863DB453DA}" name="2020" dataDxfId="2"/>
    <tableColumn id="3" xr3:uid="{A8D65250-F742-4529-BF13-8A4696CCF4C9}" name="2030" dataDxfId="1"/>
    <tableColumn id="4" xr3:uid="{74ABDAFF-1457-49E4-9425-707DAF361D8D}" name="2050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1CD3-42FE-4354-8519-6CBD6ABC3AD1}">
  <dimension ref="A1:O70"/>
  <sheetViews>
    <sheetView workbookViewId="0">
      <pane ySplit="1" topLeftCell="A60" activePane="bottomLeft" state="frozen"/>
      <selection pane="bottomLeft" activeCell="A2" sqref="A2:A70"/>
    </sheetView>
  </sheetViews>
  <sheetFormatPr defaultRowHeight="14.45"/>
  <cols>
    <col min="1" max="1" width="12.42578125" customWidth="1"/>
    <col min="2" max="2" width="7.140625" customWidth="1"/>
    <col min="3" max="3" width="5.85546875" customWidth="1"/>
    <col min="4" max="4" width="9.140625" customWidth="1"/>
    <col min="5" max="5" width="8.85546875" customWidth="1"/>
    <col min="6" max="6" width="8.140625" customWidth="1"/>
    <col min="7" max="7" width="7.5703125" customWidth="1"/>
    <col min="8" max="8" width="6.7109375" customWidth="1"/>
    <col min="9" max="9" width="5.85546875" customWidth="1"/>
    <col min="10" max="10" width="7.5703125" customWidth="1"/>
    <col min="11" max="11" width="7.85546875" customWidth="1"/>
    <col min="12" max="12" width="7.140625" customWidth="1"/>
    <col min="13" max="13" width="6.5703125" customWidth="1"/>
    <col min="14" max="14" width="6.42578125" customWidth="1"/>
    <col min="15" max="15" width="6.5703125" customWidth="1"/>
  </cols>
  <sheetData>
    <row r="1" spans="1:15" ht="74.4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>
      <c r="A2" s="1" t="s">
        <v>15</v>
      </c>
      <c r="B2">
        <v>0</v>
      </c>
      <c r="C2">
        <v>0</v>
      </c>
      <c r="D2">
        <v>0</v>
      </c>
      <c r="E2">
        <v>35738</v>
      </c>
      <c r="F2">
        <v>143</v>
      </c>
      <c r="G2">
        <v>0</v>
      </c>
      <c r="H2">
        <v>54</v>
      </c>
      <c r="I2">
        <v>25</v>
      </c>
      <c r="J2">
        <v>251</v>
      </c>
      <c r="K2">
        <v>24</v>
      </c>
    </row>
    <row r="3" spans="1:15">
      <c r="A3" s="1" t="s">
        <v>16</v>
      </c>
      <c r="C3">
        <v>350.8</v>
      </c>
      <c r="F3">
        <v>419.62</v>
      </c>
      <c r="H3">
        <v>14</v>
      </c>
      <c r="J3">
        <v>849.4</v>
      </c>
      <c r="K3">
        <v>71</v>
      </c>
    </row>
    <row r="4" spans="1:15">
      <c r="A4" s="1" t="s">
        <v>17</v>
      </c>
      <c r="B4">
        <v>660</v>
      </c>
      <c r="C4">
        <v>1755.55</v>
      </c>
      <c r="D4">
        <v>2634.54</v>
      </c>
      <c r="E4">
        <v>13775.38</v>
      </c>
      <c r="F4">
        <v>1362</v>
      </c>
      <c r="H4">
        <v>3</v>
      </c>
      <c r="J4">
        <v>9204</v>
      </c>
      <c r="K4">
        <v>589</v>
      </c>
      <c r="L4">
        <v>52</v>
      </c>
      <c r="M4">
        <v>279.32</v>
      </c>
      <c r="O4">
        <v>1764</v>
      </c>
    </row>
    <row r="5" spans="1:15">
      <c r="A5" s="1" t="s">
        <v>18</v>
      </c>
      <c r="C5">
        <v>20</v>
      </c>
      <c r="E5">
        <v>139.07</v>
      </c>
    </row>
    <row r="6" spans="1:15">
      <c r="A6" s="1" t="s">
        <v>19</v>
      </c>
      <c r="B6">
        <v>150</v>
      </c>
      <c r="E6">
        <v>1315.58</v>
      </c>
      <c r="F6">
        <v>383</v>
      </c>
      <c r="H6">
        <v>13</v>
      </c>
      <c r="K6">
        <v>496.9</v>
      </c>
    </row>
    <row r="7" spans="1:15">
      <c r="A7" s="1" t="s">
        <v>20</v>
      </c>
      <c r="D7">
        <v>746</v>
      </c>
    </row>
    <row r="8" spans="1:15">
      <c r="A8" s="1" t="s">
        <v>21</v>
      </c>
      <c r="B8">
        <v>12271.47</v>
      </c>
      <c r="C8">
        <v>13403.16</v>
      </c>
      <c r="D8">
        <v>4145.5</v>
      </c>
      <c r="E8">
        <v>19287.36</v>
      </c>
      <c r="F8">
        <v>718.6</v>
      </c>
      <c r="H8">
        <v>6</v>
      </c>
      <c r="J8">
        <v>88787</v>
      </c>
      <c r="K8">
        <v>6917</v>
      </c>
      <c r="L8">
        <v>1062</v>
      </c>
      <c r="M8">
        <v>11378.17</v>
      </c>
      <c r="O8">
        <v>1990</v>
      </c>
    </row>
    <row r="9" spans="1:15">
      <c r="A9" s="1" t="s">
        <v>22</v>
      </c>
      <c r="C9">
        <v>266.58999999999997</v>
      </c>
    </row>
    <row r="10" spans="1:15">
      <c r="A10" s="1" t="s">
        <v>23</v>
      </c>
      <c r="K10">
        <v>49</v>
      </c>
    </row>
    <row r="11" spans="1:15">
      <c r="A11" s="1" t="s">
        <v>24</v>
      </c>
      <c r="B11">
        <v>2</v>
      </c>
      <c r="C11">
        <v>54</v>
      </c>
      <c r="D11">
        <v>506</v>
      </c>
      <c r="H11">
        <v>12</v>
      </c>
      <c r="J11">
        <v>897</v>
      </c>
      <c r="K11">
        <v>33</v>
      </c>
    </row>
    <row r="12" spans="1:15">
      <c r="A12" s="1" t="s">
        <v>25</v>
      </c>
      <c r="C12">
        <v>167.61099999999999</v>
      </c>
      <c r="E12">
        <v>450.01</v>
      </c>
      <c r="F12">
        <v>200</v>
      </c>
      <c r="J12">
        <v>550</v>
      </c>
      <c r="K12">
        <v>170.8</v>
      </c>
    </row>
    <row r="13" spans="1:15" ht="43.5">
      <c r="A13" s="1" t="s">
        <v>26</v>
      </c>
      <c r="C13">
        <v>14</v>
      </c>
      <c r="K13">
        <v>19</v>
      </c>
    </row>
    <row r="14" spans="1:15">
      <c r="A14" s="1" t="s">
        <v>27</v>
      </c>
      <c r="C14">
        <v>217.23</v>
      </c>
    </row>
    <row r="15" spans="1:15">
      <c r="A15" s="1" t="s">
        <v>28</v>
      </c>
      <c r="B15">
        <v>466.1</v>
      </c>
      <c r="C15">
        <v>3365.18</v>
      </c>
      <c r="D15">
        <v>4835</v>
      </c>
      <c r="E15">
        <v>4878.8900000000003</v>
      </c>
      <c r="F15">
        <v>72</v>
      </c>
      <c r="H15">
        <v>618.15</v>
      </c>
      <c r="J15">
        <v>5698</v>
      </c>
      <c r="K15">
        <v>1460</v>
      </c>
      <c r="L15">
        <v>165</v>
      </c>
      <c r="M15">
        <v>909.18</v>
      </c>
    </row>
    <row r="16" spans="1:15">
      <c r="A16" s="1" t="s">
        <v>29</v>
      </c>
      <c r="B16">
        <v>240</v>
      </c>
      <c r="C16">
        <v>188</v>
      </c>
      <c r="D16">
        <v>775.9</v>
      </c>
      <c r="E16">
        <v>3151.06</v>
      </c>
      <c r="J16">
        <v>11434</v>
      </c>
      <c r="K16">
        <v>66</v>
      </c>
      <c r="M16">
        <v>20</v>
      </c>
    </row>
    <row r="17" spans="1:13" ht="29.1">
      <c r="A17" s="1" t="s">
        <v>30</v>
      </c>
      <c r="C17">
        <v>71.069999999999993</v>
      </c>
      <c r="E17">
        <v>336</v>
      </c>
      <c r="J17">
        <v>120</v>
      </c>
      <c r="K17">
        <v>99</v>
      </c>
    </row>
    <row r="18" spans="1:13">
      <c r="A18" s="1" t="s">
        <v>31</v>
      </c>
      <c r="E18">
        <v>716</v>
      </c>
      <c r="F18">
        <v>504</v>
      </c>
      <c r="J18">
        <v>549</v>
      </c>
      <c r="K18">
        <v>50</v>
      </c>
    </row>
    <row r="19" spans="1:13">
      <c r="A19" s="1" t="s">
        <v>32</v>
      </c>
      <c r="C19">
        <v>107</v>
      </c>
    </row>
    <row r="20" spans="1:13" ht="43.5">
      <c r="A20" s="1" t="s">
        <v>33</v>
      </c>
      <c r="C20">
        <v>13</v>
      </c>
      <c r="F20">
        <v>25</v>
      </c>
      <c r="J20">
        <v>2533</v>
      </c>
      <c r="K20">
        <v>418</v>
      </c>
    </row>
    <row r="21" spans="1:13">
      <c r="A21" s="1" t="s">
        <v>34</v>
      </c>
      <c r="B21">
        <v>140</v>
      </c>
      <c r="C21">
        <v>1693.3</v>
      </c>
      <c r="E21">
        <v>146</v>
      </c>
      <c r="F21">
        <v>1420.54</v>
      </c>
      <c r="H21">
        <v>30</v>
      </c>
      <c r="J21">
        <v>3089</v>
      </c>
      <c r="K21">
        <v>167</v>
      </c>
      <c r="M21">
        <v>20</v>
      </c>
    </row>
    <row r="22" spans="1:13">
      <c r="A22" s="1" t="s">
        <v>35</v>
      </c>
      <c r="C22">
        <v>1146.33</v>
      </c>
      <c r="E22">
        <v>16545.669999999998</v>
      </c>
      <c r="F22">
        <v>294</v>
      </c>
      <c r="H22">
        <v>25</v>
      </c>
      <c r="I22">
        <v>20</v>
      </c>
      <c r="J22">
        <v>2700</v>
      </c>
      <c r="K22">
        <v>150</v>
      </c>
      <c r="M22">
        <v>810</v>
      </c>
    </row>
    <row r="23" spans="1:13" ht="29.1">
      <c r="A23" s="1" t="s">
        <v>36</v>
      </c>
      <c r="F23">
        <v>184.5</v>
      </c>
      <c r="J23">
        <v>150</v>
      </c>
    </row>
    <row r="24" spans="1:13">
      <c r="A24" s="1" t="s">
        <v>37</v>
      </c>
      <c r="C24">
        <v>133</v>
      </c>
    </row>
    <row r="25" spans="1:13">
      <c r="A25" s="1" t="s">
        <v>38</v>
      </c>
      <c r="B25">
        <v>120</v>
      </c>
      <c r="K25">
        <v>51</v>
      </c>
    </row>
    <row r="26" spans="1:13">
      <c r="A26" s="1" t="s">
        <v>39</v>
      </c>
      <c r="G26">
        <v>8.5</v>
      </c>
      <c r="H26">
        <v>23</v>
      </c>
      <c r="J26">
        <v>3621</v>
      </c>
      <c r="K26">
        <v>191</v>
      </c>
      <c r="M26">
        <v>171.18</v>
      </c>
    </row>
    <row r="27" spans="1:13">
      <c r="A27" s="1" t="s">
        <v>40</v>
      </c>
      <c r="C27">
        <v>16</v>
      </c>
      <c r="E27">
        <v>306.91000000000003</v>
      </c>
      <c r="J27">
        <v>160</v>
      </c>
      <c r="K27">
        <v>170</v>
      </c>
    </row>
    <row r="28" spans="1:13">
      <c r="A28" s="1" t="s">
        <v>41</v>
      </c>
      <c r="C28">
        <v>70</v>
      </c>
    </row>
    <row r="29" spans="1:13">
      <c r="A29" s="1" t="s">
        <v>42</v>
      </c>
      <c r="E29">
        <v>1251</v>
      </c>
      <c r="J29">
        <v>1598</v>
      </c>
    </row>
    <row r="30" spans="1:13">
      <c r="A30" s="1" t="s">
        <v>43</v>
      </c>
      <c r="C30">
        <v>370.8</v>
      </c>
      <c r="J30">
        <v>240</v>
      </c>
      <c r="K30">
        <v>178</v>
      </c>
    </row>
    <row r="31" spans="1:13">
      <c r="A31" s="1" t="s">
        <v>44</v>
      </c>
      <c r="C31">
        <v>18</v>
      </c>
    </row>
    <row r="32" spans="1:13">
      <c r="A32" s="1" t="s">
        <v>45</v>
      </c>
      <c r="B32">
        <v>1740</v>
      </c>
      <c r="C32">
        <v>751.73</v>
      </c>
      <c r="D32">
        <v>34397.449999999997</v>
      </c>
      <c r="E32">
        <v>13798.99</v>
      </c>
      <c r="F32">
        <v>1170</v>
      </c>
      <c r="G32">
        <v>1404</v>
      </c>
      <c r="J32">
        <v>4539.41</v>
      </c>
      <c r="K32">
        <v>505</v>
      </c>
      <c r="L32">
        <v>42</v>
      </c>
    </row>
    <row r="33" spans="1:13">
      <c r="A33" s="1" t="s">
        <v>46</v>
      </c>
      <c r="B33">
        <v>90</v>
      </c>
      <c r="C33">
        <v>734.5</v>
      </c>
      <c r="G33">
        <v>419</v>
      </c>
      <c r="H33">
        <v>24</v>
      </c>
      <c r="J33">
        <v>499</v>
      </c>
      <c r="K33">
        <v>248.8</v>
      </c>
      <c r="M33">
        <v>310</v>
      </c>
    </row>
    <row r="34" spans="1:13">
      <c r="A34" s="1" t="s">
        <v>47</v>
      </c>
      <c r="B34">
        <v>30</v>
      </c>
      <c r="D34">
        <v>1876</v>
      </c>
      <c r="J34">
        <v>4221.1400000000003</v>
      </c>
      <c r="K34">
        <v>222</v>
      </c>
      <c r="L34">
        <v>19</v>
      </c>
    </row>
    <row r="35" spans="1:13">
      <c r="A35" s="1" t="s">
        <v>48</v>
      </c>
      <c r="K35">
        <v>72</v>
      </c>
    </row>
    <row r="36" spans="1:13">
      <c r="A36" s="1" t="s">
        <v>49</v>
      </c>
      <c r="C36">
        <v>120.7</v>
      </c>
      <c r="K36">
        <v>60</v>
      </c>
    </row>
    <row r="37" spans="1:13">
      <c r="A37" s="1" t="s">
        <v>50</v>
      </c>
      <c r="C37">
        <v>191.43</v>
      </c>
      <c r="E37">
        <v>6761.57</v>
      </c>
      <c r="F37">
        <v>2120</v>
      </c>
    </row>
    <row r="38" spans="1:13">
      <c r="A38" s="1" t="s">
        <v>51</v>
      </c>
      <c r="B38">
        <v>10</v>
      </c>
      <c r="F38">
        <v>16</v>
      </c>
      <c r="J38">
        <v>252</v>
      </c>
      <c r="K38">
        <v>92</v>
      </c>
    </row>
    <row r="39" spans="1:13">
      <c r="A39" s="1" t="s">
        <v>52</v>
      </c>
      <c r="B39">
        <v>1040</v>
      </c>
      <c r="C39">
        <v>178</v>
      </c>
      <c r="D39">
        <v>14334.24</v>
      </c>
      <c r="E39">
        <v>14324.19</v>
      </c>
      <c r="F39">
        <v>626</v>
      </c>
      <c r="H39">
        <v>261.5</v>
      </c>
      <c r="J39">
        <v>4500</v>
      </c>
      <c r="K39">
        <v>168</v>
      </c>
    </row>
    <row r="40" spans="1:13">
      <c r="A40" s="1" t="s">
        <v>53</v>
      </c>
      <c r="J40">
        <v>200</v>
      </c>
      <c r="K40">
        <v>106</v>
      </c>
      <c r="L40">
        <v>5</v>
      </c>
    </row>
    <row r="41" spans="1:13">
      <c r="A41" s="1" t="s">
        <v>54</v>
      </c>
      <c r="C41">
        <v>133</v>
      </c>
      <c r="F41">
        <v>120</v>
      </c>
      <c r="H41">
        <v>33</v>
      </c>
      <c r="K41">
        <v>97</v>
      </c>
      <c r="M41">
        <v>30</v>
      </c>
    </row>
    <row r="42" spans="1:13">
      <c r="A42" s="1" t="s">
        <v>55</v>
      </c>
      <c r="C42">
        <v>338</v>
      </c>
      <c r="D42">
        <v>2621.02</v>
      </c>
      <c r="E42">
        <v>1666</v>
      </c>
      <c r="I42">
        <v>690</v>
      </c>
      <c r="J42">
        <v>1207</v>
      </c>
      <c r="K42">
        <v>453</v>
      </c>
      <c r="L42">
        <v>8</v>
      </c>
      <c r="M42">
        <v>1266.3499999999999</v>
      </c>
    </row>
    <row r="43" spans="1:13">
      <c r="A43" s="1" t="s">
        <v>56</v>
      </c>
      <c r="J43">
        <v>2242</v>
      </c>
      <c r="K43">
        <v>44</v>
      </c>
    </row>
    <row r="44" spans="1:13">
      <c r="A44" s="1" t="s">
        <v>57</v>
      </c>
      <c r="D44">
        <v>252.49</v>
      </c>
      <c r="E44">
        <v>1448.61</v>
      </c>
      <c r="F44">
        <v>35</v>
      </c>
      <c r="H44">
        <v>12</v>
      </c>
      <c r="J44">
        <v>2568.8000000000002</v>
      </c>
      <c r="K44">
        <v>647</v>
      </c>
    </row>
    <row r="45" spans="1:13">
      <c r="A45" s="1" t="s">
        <v>58</v>
      </c>
      <c r="C45">
        <v>60</v>
      </c>
      <c r="D45">
        <v>120</v>
      </c>
      <c r="H45">
        <v>27.4</v>
      </c>
      <c r="J45">
        <v>240</v>
      </c>
      <c r="K45">
        <v>92</v>
      </c>
    </row>
    <row r="46" spans="1:13">
      <c r="A46" s="1" t="s">
        <v>59</v>
      </c>
      <c r="C46">
        <v>124</v>
      </c>
      <c r="D46">
        <v>38</v>
      </c>
    </row>
    <row r="47" spans="1:13">
      <c r="A47" s="1" t="s">
        <v>60</v>
      </c>
      <c r="E47">
        <v>5158</v>
      </c>
      <c r="F47">
        <v>3261</v>
      </c>
      <c r="H47">
        <v>17</v>
      </c>
      <c r="J47">
        <v>2040</v>
      </c>
    </row>
    <row r="48" spans="1:13" ht="29.1">
      <c r="A48" s="1" t="s">
        <v>61</v>
      </c>
      <c r="C48">
        <v>361.9</v>
      </c>
      <c r="F48">
        <v>186.2</v>
      </c>
      <c r="G48">
        <v>56</v>
      </c>
      <c r="K48">
        <v>271</v>
      </c>
      <c r="L48">
        <v>4</v>
      </c>
    </row>
    <row r="49" spans="1:15">
      <c r="A49" s="1" t="s">
        <v>62</v>
      </c>
      <c r="B49">
        <v>40</v>
      </c>
      <c r="J49">
        <v>8764</v>
      </c>
      <c r="K49">
        <v>50</v>
      </c>
    </row>
    <row r="50" spans="1:15">
      <c r="A50" s="1" t="s">
        <v>63</v>
      </c>
      <c r="B50">
        <v>180</v>
      </c>
      <c r="D50">
        <v>230.67</v>
      </c>
      <c r="E50">
        <v>7373.13</v>
      </c>
      <c r="F50">
        <v>75</v>
      </c>
      <c r="H50">
        <v>96</v>
      </c>
      <c r="J50">
        <v>4105.6000000000004</v>
      </c>
      <c r="K50">
        <v>46</v>
      </c>
      <c r="M50">
        <v>150</v>
      </c>
    </row>
    <row r="51" spans="1:15">
      <c r="A51" s="1" t="s">
        <v>64</v>
      </c>
      <c r="B51">
        <v>189.7</v>
      </c>
      <c r="C51">
        <v>2709.47</v>
      </c>
      <c r="D51">
        <v>10698.72</v>
      </c>
      <c r="E51">
        <v>4237.51</v>
      </c>
      <c r="F51">
        <v>100</v>
      </c>
      <c r="G51">
        <v>1918.8</v>
      </c>
      <c r="H51">
        <v>818</v>
      </c>
      <c r="J51">
        <v>3393.9</v>
      </c>
      <c r="K51">
        <v>208</v>
      </c>
      <c r="L51">
        <v>1</v>
      </c>
      <c r="M51">
        <v>220.1</v>
      </c>
    </row>
    <row r="52" spans="1:15">
      <c r="A52" s="1" t="s">
        <v>65</v>
      </c>
      <c r="C52">
        <v>28</v>
      </c>
      <c r="F52">
        <v>26</v>
      </c>
      <c r="H52">
        <v>9</v>
      </c>
      <c r="K52">
        <v>126</v>
      </c>
      <c r="L52">
        <v>3</v>
      </c>
    </row>
    <row r="53" spans="1:15">
      <c r="A53" s="1" t="s">
        <v>66</v>
      </c>
      <c r="B53">
        <v>25</v>
      </c>
      <c r="C53">
        <v>855.54</v>
      </c>
      <c r="H53">
        <v>11</v>
      </c>
      <c r="J53">
        <v>120</v>
      </c>
    </row>
    <row r="54" spans="1:15">
      <c r="A54" s="1" t="s">
        <v>67</v>
      </c>
      <c r="C54">
        <v>76</v>
      </c>
      <c r="K54">
        <v>50</v>
      </c>
    </row>
    <row r="55" spans="1:15">
      <c r="A55" s="1" t="s">
        <v>68</v>
      </c>
      <c r="C55">
        <v>15.64</v>
      </c>
      <c r="H55">
        <v>1</v>
      </c>
      <c r="M55">
        <v>2</v>
      </c>
    </row>
    <row r="56" spans="1:15">
      <c r="A56" s="1" t="s">
        <v>69</v>
      </c>
      <c r="B56">
        <v>223.53</v>
      </c>
      <c r="C56">
        <v>2832.43</v>
      </c>
      <c r="D56">
        <v>38294.5</v>
      </c>
      <c r="F56">
        <v>376.39</v>
      </c>
      <c r="H56">
        <v>1765</v>
      </c>
      <c r="I56">
        <v>450</v>
      </c>
      <c r="J56">
        <v>600.79999999999995</v>
      </c>
      <c r="K56">
        <v>42</v>
      </c>
      <c r="L56">
        <v>7</v>
      </c>
      <c r="M56">
        <v>2032</v>
      </c>
      <c r="O56">
        <v>1830</v>
      </c>
    </row>
    <row r="57" spans="1:15">
      <c r="A57" s="1" t="s">
        <v>70</v>
      </c>
      <c r="B57">
        <v>857.88</v>
      </c>
      <c r="C57">
        <v>3255</v>
      </c>
      <c r="D57">
        <v>38260</v>
      </c>
      <c r="E57">
        <v>33583.1</v>
      </c>
      <c r="F57">
        <v>118</v>
      </c>
      <c r="H57">
        <v>3533.4</v>
      </c>
      <c r="J57">
        <v>4827</v>
      </c>
      <c r="K57">
        <v>374</v>
      </c>
      <c r="L57">
        <v>62</v>
      </c>
      <c r="M57">
        <v>768.9</v>
      </c>
      <c r="O57">
        <v>23080</v>
      </c>
    </row>
    <row r="58" spans="1:15">
      <c r="A58" s="1" t="s">
        <v>71</v>
      </c>
      <c r="C58">
        <v>64.89</v>
      </c>
    </row>
    <row r="59" spans="1:15">
      <c r="A59" s="1" t="s">
        <v>72</v>
      </c>
      <c r="B59">
        <v>191</v>
      </c>
      <c r="C59">
        <v>926.25</v>
      </c>
      <c r="E59">
        <v>319</v>
      </c>
      <c r="J59">
        <v>2195.9899999999998</v>
      </c>
      <c r="K59">
        <v>56</v>
      </c>
    </row>
    <row r="60" spans="1:15">
      <c r="A60" s="1" t="s">
        <v>73</v>
      </c>
      <c r="B60">
        <v>740</v>
      </c>
      <c r="C60">
        <v>2631.94</v>
      </c>
      <c r="D60">
        <v>18650.419999999998</v>
      </c>
      <c r="E60">
        <v>13560.64</v>
      </c>
      <c r="H60">
        <v>842</v>
      </c>
      <c r="J60">
        <v>3778</v>
      </c>
      <c r="K60">
        <v>41</v>
      </c>
      <c r="L60">
        <v>3</v>
      </c>
      <c r="M60">
        <v>646.64</v>
      </c>
      <c r="O60">
        <v>5216</v>
      </c>
    </row>
    <row r="61" spans="1:15">
      <c r="A61" s="1" t="s">
        <v>74</v>
      </c>
      <c r="B61">
        <v>70</v>
      </c>
      <c r="C61">
        <v>100</v>
      </c>
      <c r="E61">
        <v>208</v>
      </c>
      <c r="F61">
        <v>212.55</v>
      </c>
      <c r="J61">
        <v>384</v>
      </c>
      <c r="K61">
        <v>169</v>
      </c>
      <c r="L61">
        <v>8</v>
      </c>
    </row>
    <row r="62" spans="1:15">
      <c r="A62" s="1" t="s">
        <v>75</v>
      </c>
      <c r="B62">
        <v>3230.4</v>
      </c>
      <c r="D62">
        <v>5259</v>
      </c>
      <c r="E62">
        <v>27132</v>
      </c>
      <c r="H62">
        <v>1414.5</v>
      </c>
      <c r="J62">
        <v>3639</v>
      </c>
      <c r="K62">
        <v>148</v>
      </c>
      <c r="M62">
        <v>210</v>
      </c>
    </row>
    <row r="63" spans="1:15">
      <c r="A63" s="1" t="s">
        <v>76</v>
      </c>
      <c r="C63">
        <v>101</v>
      </c>
      <c r="E63">
        <v>28</v>
      </c>
      <c r="K63">
        <v>66</v>
      </c>
    </row>
    <row r="64" spans="1:15">
      <c r="A64" s="1" t="s">
        <v>77</v>
      </c>
      <c r="E64">
        <v>3559</v>
      </c>
      <c r="F64">
        <v>145</v>
      </c>
      <c r="H64">
        <v>22</v>
      </c>
      <c r="K64">
        <v>57.8</v>
      </c>
      <c r="L64">
        <v>8</v>
      </c>
      <c r="M64">
        <v>245</v>
      </c>
    </row>
    <row r="65" spans="1:13">
      <c r="A65" s="1" t="s">
        <v>78</v>
      </c>
      <c r="B65">
        <v>60</v>
      </c>
      <c r="C65">
        <v>136</v>
      </c>
      <c r="H65">
        <v>20</v>
      </c>
      <c r="J65">
        <v>635</v>
      </c>
      <c r="K65">
        <v>71.5</v>
      </c>
    </row>
    <row r="66" spans="1:13">
      <c r="A66" s="1" t="s">
        <v>79</v>
      </c>
      <c r="B66">
        <v>425.3</v>
      </c>
      <c r="C66">
        <v>905.2</v>
      </c>
      <c r="E66">
        <v>570.34</v>
      </c>
      <c r="F66">
        <v>54</v>
      </c>
      <c r="H66">
        <v>227</v>
      </c>
      <c r="J66">
        <v>1538</v>
      </c>
      <c r="M66">
        <v>1384</v>
      </c>
    </row>
    <row r="67" spans="1:13">
      <c r="A67" s="1" t="s">
        <v>80</v>
      </c>
      <c r="C67">
        <v>3570</v>
      </c>
      <c r="E67">
        <v>10857</v>
      </c>
      <c r="F67">
        <v>680</v>
      </c>
      <c r="J67">
        <v>17560</v>
      </c>
      <c r="K67">
        <v>105</v>
      </c>
      <c r="M67">
        <v>30</v>
      </c>
    </row>
    <row r="68" spans="1:13">
      <c r="A68" s="1" t="s">
        <v>81</v>
      </c>
      <c r="B68">
        <v>255</v>
      </c>
      <c r="C68">
        <v>970.72</v>
      </c>
      <c r="D68">
        <v>14934.79</v>
      </c>
      <c r="E68">
        <v>8201.49</v>
      </c>
      <c r="J68">
        <v>13534</v>
      </c>
      <c r="K68">
        <v>2957</v>
      </c>
      <c r="L68">
        <v>266</v>
      </c>
      <c r="M68">
        <v>287</v>
      </c>
    </row>
    <row r="69" spans="1:13">
      <c r="A69" s="1" t="s">
        <v>82</v>
      </c>
      <c r="B69">
        <v>39.76</v>
      </c>
      <c r="C69">
        <v>170</v>
      </c>
      <c r="D69">
        <v>300</v>
      </c>
      <c r="J69">
        <v>2308</v>
      </c>
      <c r="K69">
        <v>12</v>
      </c>
    </row>
    <row r="70" spans="1:13">
      <c r="A70" s="1" t="s">
        <v>83</v>
      </c>
      <c r="B70">
        <v>97</v>
      </c>
      <c r="C70">
        <v>9.83</v>
      </c>
      <c r="D70">
        <v>1117.5</v>
      </c>
      <c r="J70">
        <v>680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74978-98CD-44E6-B487-3D6F4F61DB0C}">
  <dimension ref="A1:N49"/>
  <sheetViews>
    <sheetView workbookViewId="0">
      <pane ySplit="1" topLeftCell="A41" activePane="bottomLeft" state="frozen"/>
      <selection pane="bottomLeft" sqref="A1:N49"/>
    </sheetView>
  </sheetViews>
  <sheetFormatPr defaultRowHeight="14.45"/>
  <cols>
    <col min="1" max="1" width="10.42578125" customWidth="1"/>
    <col min="2" max="2" width="4.5703125" customWidth="1"/>
    <col min="3" max="3" width="4.7109375" customWidth="1"/>
    <col min="4" max="4" width="6.7109375" customWidth="1"/>
    <col min="5" max="5" width="6.140625" customWidth="1"/>
    <col min="6" max="6" width="5.42578125" customWidth="1"/>
    <col min="7" max="7" width="3.85546875" customWidth="1"/>
    <col min="8" max="8" width="4.7109375" customWidth="1"/>
    <col min="9" max="9" width="4.85546875" customWidth="1"/>
    <col min="10" max="10" width="5.5703125" customWidth="1"/>
    <col min="11" max="11" width="5.85546875" customWidth="1"/>
    <col min="12" max="12" width="5.5703125" customWidth="1"/>
    <col min="13" max="13" width="4.7109375" customWidth="1"/>
    <col min="14" max="14" width="4.85546875" customWidth="1"/>
  </cols>
  <sheetData>
    <row r="1" spans="1:14" ht="74.4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14</v>
      </c>
    </row>
    <row r="2" spans="1:14">
      <c r="A2" s="1" t="s">
        <v>15</v>
      </c>
      <c r="E2">
        <v>35738</v>
      </c>
      <c r="F2">
        <v>143</v>
      </c>
      <c r="H2">
        <v>54</v>
      </c>
      <c r="I2">
        <v>25</v>
      </c>
      <c r="J2">
        <v>251</v>
      </c>
      <c r="K2">
        <v>24</v>
      </c>
    </row>
    <row r="3" spans="1:14">
      <c r="A3" s="1" t="s">
        <v>16</v>
      </c>
      <c r="C3">
        <v>350.8</v>
      </c>
      <c r="F3">
        <v>419.62</v>
      </c>
      <c r="H3">
        <v>14</v>
      </c>
      <c r="J3">
        <v>849.4</v>
      </c>
      <c r="K3">
        <v>71</v>
      </c>
    </row>
    <row r="4" spans="1:14">
      <c r="A4" s="1" t="s">
        <v>18</v>
      </c>
      <c r="C4">
        <v>20</v>
      </c>
      <c r="E4">
        <v>139.07</v>
      </c>
    </row>
    <row r="5" spans="1:14">
      <c r="A5" s="1" t="s">
        <v>20</v>
      </c>
      <c r="D5">
        <v>746</v>
      </c>
    </row>
    <row r="6" spans="1:14" ht="15.6" customHeight="1">
      <c r="A6" s="1" t="s">
        <v>22</v>
      </c>
      <c r="C6">
        <v>266.58999999999997</v>
      </c>
    </row>
    <row r="7" spans="1:14">
      <c r="A7" s="1" t="s">
        <v>23</v>
      </c>
      <c r="K7">
        <v>49</v>
      </c>
    </row>
    <row r="8" spans="1:14">
      <c r="A8" s="1" t="s">
        <v>25</v>
      </c>
      <c r="C8">
        <v>167.61099999999999</v>
      </c>
      <c r="E8">
        <v>450.01</v>
      </c>
      <c r="F8">
        <v>200</v>
      </c>
      <c r="J8">
        <v>550</v>
      </c>
      <c r="K8">
        <v>170.8</v>
      </c>
    </row>
    <row r="9" spans="1:14" ht="43.5">
      <c r="A9" s="1" t="s">
        <v>26</v>
      </c>
      <c r="C9">
        <v>14</v>
      </c>
      <c r="K9">
        <v>19</v>
      </c>
    </row>
    <row r="10" spans="1:14">
      <c r="A10" s="1" t="s">
        <v>27</v>
      </c>
      <c r="C10">
        <v>217.23</v>
      </c>
    </row>
    <row r="11" spans="1:14" ht="29.1">
      <c r="A11" s="1" t="s">
        <v>30</v>
      </c>
      <c r="C11">
        <v>71.069999999999993</v>
      </c>
      <c r="E11">
        <v>336</v>
      </c>
      <c r="J11">
        <v>120</v>
      </c>
      <c r="K11">
        <v>99</v>
      </c>
    </row>
    <row r="12" spans="1:14" ht="29.1">
      <c r="A12" s="1" t="s">
        <v>31</v>
      </c>
      <c r="E12">
        <v>716</v>
      </c>
      <c r="F12">
        <v>504</v>
      </c>
      <c r="J12">
        <v>549</v>
      </c>
      <c r="K12">
        <v>50</v>
      </c>
    </row>
    <row r="13" spans="1:14">
      <c r="A13" s="1" t="s">
        <v>32</v>
      </c>
      <c r="C13">
        <v>107</v>
      </c>
    </row>
    <row r="14" spans="1:14" ht="43.5">
      <c r="A14" s="1" t="s">
        <v>33</v>
      </c>
      <c r="C14">
        <v>13</v>
      </c>
      <c r="F14">
        <v>25</v>
      </c>
      <c r="J14">
        <v>2533</v>
      </c>
      <c r="K14">
        <v>418</v>
      </c>
    </row>
    <row r="15" spans="1:14">
      <c r="A15" s="1" t="s">
        <v>35</v>
      </c>
      <c r="C15">
        <v>1146.33</v>
      </c>
      <c r="E15">
        <v>16545.669999999998</v>
      </c>
      <c r="F15">
        <v>294</v>
      </c>
      <c r="H15">
        <v>25</v>
      </c>
      <c r="I15">
        <v>20</v>
      </c>
      <c r="J15">
        <v>2700</v>
      </c>
      <c r="K15">
        <v>150</v>
      </c>
      <c r="M15">
        <v>810</v>
      </c>
    </row>
    <row r="16" spans="1:14" ht="29.1">
      <c r="A16" s="1" t="s">
        <v>36</v>
      </c>
      <c r="F16">
        <v>184.5</v>
      </c>
      <c r="J16">
        <v>150</v>
      </c>
    </row>
    <row r="17" spans="1:13">
      <c r="A17" s="1" t="s">
        <v>37</v>
      </c>
      <c r="C17">
        <v>133</v>
      </c>
    </row>
    <row r="18" spans="1:13">
      <c r="A18" s="1" t="s">
        <v>38</v>
      </c>
      <c r="B18">
        <v>120</v>
      </c>
      <c r="K18">
        <v>51</v>
      </c>
    </row>
    <row r="19" spans="1:13">
      <c r="A19" s="1" t="s">
        <v>39</v>
      </c>
      <c r="G19">
        <v>8.5</v>
      </c>
      <c r="H19">
        <v>23</v>
      </c>
      <c r="J19">
        <v>3621</v>
      </c>
      <c r="K19">
        <v>191</v>
      </c>
      <c r="M19">
        <v>171.18</v>
      </c>
    </row>
    <row r="20" spans="1:13">
      <c r="A20" s="1" t="s">
        <v>40</v>
      </c>
      <c r="C20">
        <v>16</v>
      </c>
      <c r="E20">
        <v>306.91000000000003</v>
      </c>
      <c r="J20">
        <v>160</v>
      </c>
      <c r="K20">
        <v>170</v>
      </c>
    </row>
    <row r="21" spans="1:13">
      <c r="A21" s="1" t="s">
        <v>41</v>
      </c>
      <c r="C21">
        <v>70</v>
      </c>
    </row>
    <row r="22" spans="1:13">
      <c r="A22" s="1" t="s">
        <v>42</v>
      </c>
      <c r="E22">
        <v>1251</v>
      </c>
      <c r="J22">
        <v>1598</v>
      </c>
    </row>
    <row r="23" spans="1:13">
      <c r="A23" s="1" t="s">
        <v>43</v>
      </c>
      <c r="C23">
        <v>370.8</v>
      </c>
      <c r="J23">
        <v>240</v>
      </c>
      <c r="K23">
        <v>178</v>
      </c>
    </row>
    <row r="24" spans="1:13" ht="29.1">
      <c r="A24" s="1" t="s">
        <v>44</v>
      </c>
      <c r="C24">
        <v>18</v>
      </c>
    </row>
    <row r="25" spans="1:13">
      <c r="A25" s="1" t="s">
        <v>46</v>
      </c>
      <c r="B25">
        <v>90</v>
      </c>
      <c r="C25">
        <v>734.5</v>
      </c>
      <c r="G25">
        <v>419</v>
      </c>
      <c r="H25">
        <v>24</v>
      </c>
      <c r="J25">
        <v>499</v>
      </c>
      <c r="K25">
        <v>248.8</v>
      </c>
      <c r="M25">
        <v>310</v>
      </c>
    </row>
    <row r="26" spans="1:13">
      <c r="A26" s="1" t="s">
        <v>48</v>
      </c>
      <c r="K26">
        <v>72</v>
      </c>
    </row>
    <row r="27" spans="1:13">
      <c r="A27" s="1" t="s">
        <v>49</v>
      </c>
      <c r="C27">
        <v>120.7</v>
      </c>
      <c r="K27">
        <v>60</v>
      </c>
    </row>
    <row r="28" spans="1:13">
      <c r="A28" s="1" t="s">
        <v>50</v>
      </c>
      <c r="C28">
        <v>191.43</v>
      </c>
      <c r="E28">
        <v>6761.57</v>
      </c>
      <c r="F28">
        <v>2120</v>
      </c>
    </row>
    <row r="29" spans="1:13">
      <c r="A29" s="1" t="s">
        <v>51</v>
      </c>
      <c r="B29">
        <v>10</v>
      </c>
      <c r="F29">
        <v>16</v>
      </c>
      <c r="J29">
        <v>252</v>
      </c>
      <c r="K29">
        <v>92</v>
      </c>
    </row>
    <row r="30" spans="1:13">
      <c r="A30" s="1" t="s">
        <v>53</v>
      </c>
      <c r="J30">
        <v>200</v>
      </c>
      <c r="K30">
        <v>106</v>
      </c>
      <c r="L30">
        <v>5</v>
      </c>
    </row>
    <row r="31" spans="1:13">
      <c r="A31" s="1" t="s">
        <v>54</v>
      </c>
      <c r="C31">
        <v>133</v>
      </c>
      <c r="F31">
        <v>120</v>
      </c>
      <c r="H31">
        <v>33</v>
      </c>
      <c r="K31">
        <v>97</v>
      </c>
      <c r="M31">
        <v>30</v>
      </c>
    </row>
    <row r="32" spans="1:13">
      <c r="A32" s="1" t="s">
        <v>55</v>
      </c>
      <c r="C32">
        <v>338</v>
      </c>
      <c r="D32">
        <v>2621.02</v>
      </c>
      <c r="E32">
        <v>1666</v>
      </c>
      <c r="I32">
        <v>690</v>
      </c>
      <c r="J32">
        <v>1207</v>
      </c>
      <c r="K32">
        <v>453</v>
      </c>
      <c r="L32">
        <v>8</v>
      </c>
      <c r="M32">
        <v>1266.3499999999999</v>
      </c>
    </row>
    <row r="33" spans="1:14" ht="29.1">
      <c r="A33" s="1" t="s">
        <v>56</v>
      </c>
      <c r="J33">
        <v>2242</v>
      </c>
      <c r="K33">
        <v>44</v>
      </c>
    </row>
    <row r="34" spans="1:14">
      <c r="A34" s="1" t="s">
        <v>58</v>
      </c>
      <c r="C34">
        <v>60</v>
      </c>
      <c r="D34">
        <v>120</v>
      </c>
      <c r="H34">
        <v>27.4</v>
      </c>
      <c r="J34">
        <v>240</v>
      </c>
      <c r="K34">
        <v>92</v>
      </c>
    </row>
    <row r="35" spans="1:14">
      <c r="A35" s="1" t="s">
        <v>59</v>
      </c>
      <c r="C35">
        <v>124</v>
      </c>
      <c r="D35">
        <v>38</v>
      </c>
    </row>
    <row r="36" spans="1:14">
      <c r="A36" s="1" t="s">
        <v>60</v>
      </c>
      <c r="E36">
        <v>5158</v>
      </c>
      <c r="F36">
        <v>3261</v>
      </c>
      <c r="H36">
        <v>17</v>
      </c>
      <c r="J36">
        <v>2040</v>
      </c>
    </row>
    <row r="37" spans="1:14">
      <c r="A37" s="1" t="s">
        <v>65</v>
      </c>
      <c r="C37">
        <v>28</v>
      </c>
      <c r="F37">
        <v>26</v>
      </c>
      <c r="H37">
        <v>9</v>
      </c>
      <c r="K37">
        <v>126</v>
      </c>
      <c r="L37">
        <v>3</v>
      </c>
    </row>
    <row r="38" spans="1:14">
      <c r="A38" s="1" t="s">
        <v>66</v>
      </c>
      <c r="B38">
        <v>25</v>
      </c>
      <c r="C38">
        <v>855.54</v>
      </c>
      <c r="H38">
        <v>11</v>
      </c>
      <c r="J38">
        <v>120</v>
      </c>
    </row>
    <row r="39" spans="1:14" ht="29.1">
      <c r="A39" s="1" t="s">
        <v>67</v>
      </c>
      <c r="C39">
        <v>76</v>
      </c>
      <c r="K39">
        <v>50</v>
      </c>
    </row>
    <row r="40" spans="1:14">
      <c r="A40" s="1" t="s">
        <v>68</v>
      </c>
      <c r="C40">
        <v>15.64</v>
      </c>
      <c r="H40">
        <v>1</v>
      </c>
      <c r="M40">
        <v>2</v>
      </c>
    </row>
    <row r="41" spans="1:14" ht="29.1">
      <c r="A41" s="1" t="s">
        <v>69</v>
      </c>
      <c r="B41">
        <v>223.53</v>
      </c>
      <c r="C41">
        <v>2832.43</v>
      </c>
      <c r="D41">
        <v>38294.5</v>
      </c>
      <c r="F41">
        <v>376.39</v>
      </c>
      <c r="H41">
        <v>1765</v>
      </c>
      <c r="I41">
        <v>450</v>
      </c>
      <c r="J41">
        <v>600.79999999999995</v>
      </c>
      <c r="K41">
        <v>42</v>
      </c>
      <c r="L41">
        <v>7</v>
      </c>
      <c r="M41">
        <v>2032</v>
      </c>
      <c r="N41">
        <v>1830</v>
      </c>
    </row>
    <row r="42" spans="1:14" ht="29.1">
      <c r="A42" s="1" t="s">
        <v>71</v>
      </c>
      <c r="C42">
        <v>64.89</v>
      </c>
    </row>
    <row r="43" spans="1:14">
      <c r="A43" s="1" t="s">
        <v>72</v>
      </c>
      <c r="B43">
        <v>191</v>
      </c>
      <c r="C43">
        <v>926.25</v>
      </c>
      <c r="E43">
        <v>319</v>
      </c>
      <c r="J43">
        <v>2195.9899999999998</v>
      </c>
      <c r="K43">
        <v>56</v>
      </c>
    </row>
    <row r="44" spans="1:14">
      <c r="A44" s="1" t="s">
        <v>74</v>
      </c>
      <c r="B44">
        <v>70</v>
      </c>
      <c r="C44">
        <v>100</v>
      </c>
      <c r="E44">
        <v>208</v>
      </c>
      <c r="F44">
        <v>212.55</v>
      </c>
      <c r="J44">
        <v>384</v>
      </c>
      <c r="K44">
        <v>169</v>
      </c>
      <c r="L44">
        <v>8</v>
      </c>
    </row>
    <row r="45" spans="1:14">
      <c r="A45" s="1" t="s">
        <v>76</v>
      </c>
      <c r="C45">
        <v>101</v>
      </c>
      <c r="E45">
        <v>28</v>
      </c>
      <c r="K45">
        <v>66</v>
      </c>
    </row>
    <row r="46" spans="1:14">
      <c r="A46" s="1" t="s">
        <v>77</v>
      </c>
      <c r="E46">
        <v>3559</v>
      </c>
      <c r="F46">
        <v>145</v>
      </c>
      <c r="H46">
        <v>22</v>
      </c>
      <c r="K46">
        <v>57.8</v>
      </c>
      <c r="L46">
        <v>8</v>
      </c>
      <c r="M46">
        <v>245</v>
      </c>
    </row>
    <row r="47" spans="1:14">
      <c r="A47" s="1" t="s">
        <v>78</v>
      </c>
      <c r="B47">
        <v>60</v>
      </c>
      <c r="C47">
        <v>136</v>
      </c>
      <c r="H47">
        <v>20</v>
      </c>
      <c r="J47">
        <v>635</v>
      </c>
      <c r="K47">
        <v>71.5</v>
      </c>
    </row>
    <row r="48" spans="1:14">
      <c r="A48" s="1" t="s">
        <v>82</v>
      </c>
      <c r="B48">
        <v>39.76</v>
      </c>
      <c r="C48">
        <v>170</v>
      </c>
      <c r="D48">
        <v>300</v>
      </c>
      <c r="J48">
        <v>2308</v>
      </c>
      <c r="K48">
        <v>12</v>
      </c>
    </row>
    <row r="49" spans="1:10">
      <c r="A49" s="1" t="s">
        <v>83</v>
      </c>
      <c r="B49">
        <v>97</v>
      </c>
      <c r="C49">
        <v>9.83</v>
      </c>
      <c r="D49">
        <v>1117.5</v>
      </c>
      <c r="J49">
        <v>680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E249-FDC2-4E87-8F2A-9B6EA5F8284B}">
  <dimension ref="A1:O12"/>
  <sheetViews>
    <sheetView workbookViewId="0">
      <selection sqref="A1:O12"/>
    </sheetView>
  </sheetViews>
  <sheetFormatPr defaultRowHeight="14.45"/>
  <cols>
    <col min="1" max="1" width="9.5703125" customWidth="1"/>
    <col min="2" max="2" width="5.42578125" customWidth="1"/>
    <col min="3" max="3" width="6.140625" customWidth="1"/>
    <col min="4" max="4" width="6.85546875" customWidth="1"/>
    <col min="5" max="5" width="6.7109375" customWidth="1"/>
    <col min="6" max="7" width="6.85546875" customWidth="1"/>
    <col min="8" max="8" width="5.140625" customWidth="1"/>
    <col min="9" max="9" width="4.42578125" customWidth="1"/>
    <col min="10" max="10" width="8.42578125" customWidth="1"/>
    <col min="11" max="11" width="7.5703125" customWidth="1"/>
    <col min="12" max="12" width="8.140625" customWidth="1"/>
    <col min="13" max="13" width="6.5703125" customWidth="1"/>
    <col min="14" max="14" width="7" customWidth="1"/>
    <col min="15" max="15" width="6.42578125" customWidth="1"/>
  </cols>
  <sheetData>
    <row r="1" spans="1:15" ht="74.09999999999999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>
      <c r="A2" s="1" t="s">
        <v>24</v>
      </c>
      <c r="B2">
        <v>2</v>
      </c>
      <c r="C2">
        <v>54</v>
      </c>
      <c r="D2">
        <v>506</v>
      </c>
      <c r="H2">
        <v>12</v>
      </c>
      <c r="J2">
        <v>897</v>
      </c>
      <c r="K2">
        <v>33</v>
      </c>
    </row>
    <row r="3" spans="1:15">
      <c r="A3" s="1" t="s">
        <v>45</v>
      </c>
      <c r="B3">
        <v>1740</v>
      </c>
      <c r="C3">
        <v>751.73</v>
      </c>
      <c r="D3">
        <v>34397.449999999997</v>
      </c>
      <c r="E3">
        <v>13798.99</v>
      </c>
      <c r="F3">
        <v>1170</v>
      </c>
      <c r="G3">
        <v>1404</v>
      </c>
      <c r="J3">
        <v>4539.41</v>
      </c>
      <c r="K3">
        <v>505</v>
      </c>
      <c r="L3">
        <v>42</v>
      </c>
    </row>
    <row r="4" spans="1:15">
      <c r="A4" s="1" t="s">
        <v>47</v>
      </c>
      <c r="B4">
        <v>30</v>
      </c>
      <c r="D4">
        <v>1876</v>
      </c>
      <c r="J4">
        <v>4221.1400000000003</v>
      </c>
      <c r="K4">
        <v>222</v>
      </c>
      <c r="L4">
        <v>19</v>
      </c>
    </row>
    <row r="5" spans="1:15">
      <c r="A5" s="1" t="s">
        <v>52</v>
      </c>
      <c r="B5">
        <v>1040</v>
      </c>
      <c r="C5">
        <v>178</v>
      </c>
      <c r="D5">
        <v>14334.24</v>
      </c>
      <c r="E5">
        <v>14324.19</v>
      </c>
      <c r="F5">
        <v>626</v>
      </c>
      <c r="H5">
        <v>261.5</v>
      </c>
      <c r="J5">
        <v>4500</v>
      </c>
      <c r="K5">
        <v>168</v>
      </c>
    </row>
    <row r="6" spans="1:15">
      <c r="A6" s="1" t="s">
        <v>57</v>
      </c>
      <c r="D6">
        <v>252.49</v>
      </c>
      <c r="E6">
        <v>1448.61</v>
      </c>
      <c r="F6">
        <v>35</v>
      </c>
      <c r="H6">
        <v>12</v>
      </c>
      <c r="J6">
        <v>2568.8000000000002</v>
      </c>
      <c r="K6">
        <v>647</v>
      </c>
    </row>
    <row r="7" spans="1:15" ht="29.1">
      <c r="A7" s="1" t="s">
        <v>61</v>
      </c>
      <c r="C7">
        <v>361.9</v>
      </c>
      <c r="F7">
        <v>186.2</v>
      </c>
      <c r="G7">
        <v>56</v>
      </c>
      <c r="K7">
        <v>271</v>
      </c>
      <c r="L7">
        <v>4</v>
      </c>
    </row>
    <row r="8" spans="1:15" ht="29.1">
      <c r="A8" s="1" t="s">
        <v>64</v>
      </c>
      <c r="B8">
        <v>189.7</v>
      </c>
      <c r="C8">
        <v>2709.47</v>
      </c>
      <c r="D8">
        <v>10698.72</v>
      </c>
      <c r="E8">
        <v>4237.51</v>
      </c>
      <c r="F8">
        <v>100</v>
      </c>
      <c r="G8">
        <v>1918.8</v>
      </c>
      <c r="H8">
        <v>818</v>
      </c>
      <c r="J8">
        <v>3393.9</v>
      </c>
      <c r="K8">
        <v>208</v>
      </c>
      <c r="L8">
        <v>1</v>
      </c>
      <c r="M8">
        <v>220.1</v>
      </c>
    </row>
    <row r="9" spans="1:15" ht="29.1">
      <c r="A9" s="1" t="s">
        <v>70</v>
      </c>
      <c r="B9">
        <v>857.88</v>
      </c>
      <c r="C9">
        <v>3255</v>
      </c>
      <c r="D9">
        <v>38260</v>
      </c>
      <c r="E9">
        <v>33583.1</v>
      </c>
      <c r="F9">
        <v>118</v>
      </c>
      <c r="H9">
        <v>3533.4</v>
      </c>
      <c r="J9">
        <v>4827</v>
      </c>
      <c r="K9">
        <v>374</v>
      </c>
      <c r="L9">
        <v>62</v>
      </c>
      <c r="M9">
        <v>768.9</v>
      </c>
      <c r="O9">
        <v>23080</v>
      </c>
    </row>
    <row r="10" spans="1:15">
      <c r="A10" s="1" t="s">
        <v>73</v>
      </c>
      <c r="B10">
        <v>740</v>
      </c>
      <c r="C10">
        <v>2631.94</v>
      </c>
      <c r="D10">
        <v>18650.419999999998</v>
      </c>
      <c r="E10">
        <v>13560.64</v>
      </c>
      <c r="H10">
        <v>842</v>
      </c>
      <c r="J10">
        <v>3778</v>
      </c>
      <c r="K10">
        <v>41</v>
      </c>
      <c r="L10">
        <v>3</v>
      </c>
      <c r="M10">
        <v>646.64</v>
      </c>
      <c r="O10">
        <v>5216</v>
      </c>
    </row>
    <row r="11" spans="1:15">
      <c r="A11" s="1" t="s">
        <v>75</v>
      </c>
      <c r="B11">
        <v>3230.4</v>
      </c>
      <c r="D11">
        <v>5259</v>
      </c>
      <c r="E11">
        <v>27132</v>
      </c>
      <c r="H11">
        <v>1414.5</v>
      </c>
      <c r="J11">
        <v>3639</v>
      </c>
      <c r="K11">
        <v>148</v>
      </c>
      <c r="M11">
        <v>210</v>
      </c>
    </row>
    <row r="12" spans="1:15">
      <c r="A12" s="1" t="s">
        <v>81</v>
      </c>
      <c r="B12">
        <v>255</v>
      </c>
      <c r="C12">
        <v>970.72</v>
      </c>
      <c r="D12">
        <v>14934.79</v>
      </c>
      <c r="E12">
        <v>8201.49</v>
      </c>
      <c r="J12">
        <v>13534</v>
      </c>
      <c r="K12">
        <v>2957</v>
      </c>
      <c r="L12">
        <v>266</v>
      </c>
      <c r="M12">
        <v>287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D41F-5A8F-432F-B206-8262867159A5}">
  <dimension ref="A1:L11"/>
  <sheetViews>
    <sheetView workbookViewId="0">
      <selection sqref="A1:L11"/>
    </sheetView>
  </sheetViews>
  <sheetFormatPr defaultRowHeight="14.45"/>
  <cols>
    <col min="1" max="1" width="9.5703125" customWidth="1"/>
    <col min="2" max="4" width="7.85546875" customWidth="1"/>
    <col min="5" max="5" width="8.5703125" customWidth="1"/>
    <col min="6" max="6" width="7.85546875" customWidth="1"/>
    <col min="7" max="7" width="7" customWidth="1"/>
    <col min="8" max="8" width="7.140625" customWidth="1"/>
    <col min="9" max="10" width="6.7109375" customWidth="1"/>
    <col min="11" max="11" width="7.85546875" customWidth="1"/>
    <col min="12" max="12" width="6.42578125" customWidth="1"/>
  </cols>
  <sheetData>
    <row r="1" spans="1:12" ht="74.09999999999999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9</v>
      </c>
      <c r="I1" s="3" t="s">
        <v>10</v>
      </c>
      <c r="J1" s="3" t="s">
        <v>11</v>
      </c>
      <c r="K1" s="3" t="s">
        <v>12</v>
      </c>
      <c r="L1" s="3" t="s">
        <v>14</v>
      </c>
    </row>
    <row r="2" spans="1:12">
      <c r="A2" s="1" t="s">
        <v>17</v>
      </c>
      <c r="B2">
        <v>660</v>
      </c>
      <c r="C2">
        <v>1755.55</v>
      </c>
      <c r="D2">
        <v>2634.54</v>
      </c>
      <c r="E2">
        <v>13775.38</v>
      </c>
      <c r="F2">
        <v>1362</v>
      </c>
      <c r="G2">
        <v>3</v>
      </c>
      <c r="H2">
        <v>9204</v>
      </c>
      <c r="I2">
        <v>589</v>
      </c>
      <c r="J2">
        <v>52</v>
      </c>
      <c r="K2">
        <v>279.32</v>
      </c>
      <c r="L2">
        <v>1764</v>
      </c>
    </row>
    <row r="3" spans="1:12">
      <c r="A3" s="1" t="s">
        <v>19</v>
      </c>
      <c r="B3">
        <v>150</v>
      </c>
      <c r="E3">
        <v>1315.58</v>
      </c>
      <c r="F3">
        <v>383</v>
      </c>
      <c r="G3">
        <v>13</v>
      </c>
      <c r="I3">
        <v>496.9</v>
      </c>
    </row>
    <row r="4" spans="1:12">
      <c r="A4" s="1" t="s">
        <v>21</v>
      </c>
      <c r="B4">
        <v>12271.47</v>
      </c>
      <c r="C4">
        <v>13403.16</v>
      </c>
      <c r="D4">
        <v>4145.5</v>
      </c>
      <c r="E4">
        <v>19287.36</v>
      </c>
      <c r="F4">
        <v>718.6</v>
      </c>
      <c r="G4">
        <v>6</v>
      </c>
      <c r="H4">
        <v>88787</v>
      </c>
      <c r="I4">
        <v>6917</v>
      </c>
      <c r="J4">
        <v>1062</v>
      </c>
      <c r="K4">
        <v>11378.17</v>
      </c>
      <c r="L4">
        <v>1990</v>
      </c>
    </row>
    <row r="5" spans="1:12">
      <c r="A5" s="1" t="s">
        <v>28</v>
      </c>
      <c r="B5">
        <v>466.1</v>
      </c>
      <c r="C5">
        <v>3365.18</v>
      </c>
      <c r="D5">
        <v>4835</v>
      </c>
      <c r="E5">
        <v>4878.8900000000003</v>
      </c>
      <c r="F5">
        <v>72</v>
      </c>
      <c r="G5">
        <v>618.15</v>
      </c>
      <c r="H5">
        <v>5698</v>
      </c>
      <c r="I5">
        <v>1460</v>
      </c>
      <c r="J5">
        <v>165</v>
      </c>
      <c r="K5">
        <v>909.18</v>
      </c>
    </row>
    <row r="6" spans="1:12">
      <c r="A6" s="1" t="s">
        <v>29</v>
      </c>
      <c r="B6">
        <v>240</v>
      </c>
      <c r="C6">
        <v>188</v>
      </c>
      <c r="D6">
        <v>775.9</v>
      </c>
      <c r="E6">
        <v>3151.06</v>
      </c>
      <c r="H6">
        <v>11434</v>
      </c>
      <c r="I6">
        <v>66</v>
      </c>
      <c r="K6">
        <v>20</v>
      </c>
    </row>
    <row r="7" spans="1:12">
      <c r="A7" s="1" t="s">
        <v>34</v>
      </c>
      <c r="B7">
        <v>140</v>
      </c>
      <c r="C7">
        <v>1693.3</v>
      </c>
      <c r="E7">
        <v>146</v>
      </c>
      <c r="F7">
        <v>1420.54</v>
      </c>
      <c r="G7">
        <v>30</v>
      </c>
      <c r="H7">
        <v>3089</v>
      </c>
      <c r="I7">
        <v>167</v>
      </c>
      <c r="K7">
        <v>20</v>
      </c>
    </row>
    <row r="8" spans="1:12">
      <c r="A8" s="1" t="s">
        <v>62</v>
      </c>
      <c r="B8">
        <v>40</v>
      </c>
      <c r="H8">
        <v>8764</v>
      </c>
      <c r="I8">
        <v>50</v>
      </c>
    </row>
    <row r="9" spans="1:12">
      <c r="A9" s="1" t="s">
        <v>63</v>
      </c>
      <c r="B9">
        <v>180</v>
      </c>
      <c r="D9">
        <v>230.67</v>
      </c>
      <c r="E9">
        <v>7373.13</v>
      </c>
      <c r="F9">
        <v>75</v>
      </c>
      <c r="G9">
        <v>96</v>
      </c>
      <c r="H9">
        <v>4105.6000000000004</v>
      </c>
      <c r="I9">
        <v>46</v>
      </c>
      <c r="K9">
        <v>150</v>
      </c>
    </row>
    <row r="10" spans="1:12">
      <c r="A10" s="1" t="s">
        <v>79</v>
      </c>
      <c r="B10">
        <v>425.3</v>
      </c>
      <c r="C10">
        <v>905.2</v>
      </c>
      <c r="E10">
        <v>570.34</v>
      </c>
      <c r="F10">
        <v>54</v>
      </c>
      <c r="G10">
        <v>227</v>
      </c>
      <c r="H10">
        <v>1538</v>
      </c>
      <c r="K10">
        <v>1384</v>
      </c>
    </row>
    <row r="11" spans="1:12">
      <c r="A11" s="1" t="s">
        <v>80</v>
      </c>
      <c r="C11">
        <v>3570</v>
      </c>
      <c r="E11">
        <v>10857</v>
      </c>
      <c r="F11">
        <v>680</v>
      </c>
      <c r="H11">
        <v>17560</v>
      </c>
      <c r="I11">
        <v>105</v>
      </c>
      <c r="K11">
        <v>30</v>
      </c>
    </row>
  </sheetData>
  <pageMargins left="0.7" right="0.7" top="0.75" bottom="0.75" header="0.3" footer="0.3"/>
  <pageSetup paperSize="9"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C213-568E-4FD5-9919-C36E795429E9}">
  <dimension ref="A1:C70"/>
  <sheetViews>
    <sheetView workbookViewId="0">
      <pane ySplit="1" topLeftCell="A55" activePane="bottomLeft" state="frozen"/>
      <selection pane="bottomLeft" activeCell="A70" sqref="A70"/>
    </sheetView>
  </sheetViews>
  <sheetFormatPr defaultRowHeight="14.45"/>
  <cols>
    <col min="1" max="1" width="9.5703125" customWidth="1"/>
    <col min="2" max="2" width="12.42578125" customWidth="1"/>
    <col min="3" max="3" width="20.5703125" customWidth="1"/>
  </cols>
  <sheetData>
    <row r="1" spans="1:3">
      <c r="A1" t="s">
        <v>0</v>
      </c>
      <c r="B1" t="s">
        <v>84</v>
      </c>
      <c r="C1" t="s">
        <v>85</v>
      </c>
    </row>
    <row r="2" spans="1:3">
      <c r="A2" t="s">
        <v>15</v>
      </c>
      <c r="B2">
        <v>423</v>
      </c>
      <c r="C2">
        <v>0</v>
      </c>
    </row>
    <row r="3" spans="1:3">
      <c r="A3" t="s">
        <v>16</v>
      </c>
      <c r="B3">
        <v>13.38</v>
      </c>
      <c r="C3">
        <v>6.86</v>
      </c>
    </row>
    <row r="4" spans="1:3">
      <c r="A4" t="s">
        <v>17</v>
      </c>
      <c r="B4">
        <v>0.62</v>
      </c>
      <c r="C4">
        <v>19.579999999999998</v>
      </c>
    </row>
    <row r="5" spans="1:3">
      <c r="A5" t="s">
        <v>18</v>
      </c>
      <c r="B5">
        <v>0</v>
      </c>
      <c r="C5">
        <v>0</v>
      </c>
    </row>
    <row r="6" spans="1:3">
      <c r="A6" t="s">
        <v>19</v>
      </c>
      <c r="B6">
        <v>5.54</v>
      </c>
      <c r="C6">
        <v>9.1999999999999993</v>
      </c>
    </row>
    <row r="7" spans="1:3">
      <c r="A7" t="s">
        <v>20</v>
      </c>
      <c r="B7">
        <v>1.61</v>
      </c>
      <c r="C7">
        <v>0</v>
      </c>
    </row>
    <row r="8" spans="1:3">
      <c r="A8" t="s">
        <v>21</v>
      </c>
      <c r="B8">
        <v>7.23</v>
      </c>
      <c r="C8">
        <v>0.02</v>
      </c>
    </row>
    <row r="9" spans="1:3">
      <c r="A9" t="s">
        <v>22</v>
      </c>
      <c r="B9">
        <v>27</v>
      </c>
      <c r="C9">
        <v>0</v>
      </c>
    </row>
    <row r="10" spans="1:3">
      <c r="A10" t="s">
        <v>23</v>
      </c>
      <c r="B10">
        <v>4.7</v>
      </c>
      <c r="C10">
        <v>1.6</v>
      </c>
    </row>
    <row r="11" spans="1:3">
      <c r="A11" t="s">
        <v>24</v>
      </c>
      <c r="B11">
        <v>1.94</v>
      </c>
      <c r="C11">
        <v>0</v>
      </c>
    </row>
    <row r="12" spans="1:3">
      <c r="A12" t="s">
        <v>25</v>
      </c>
      <c r="B12">
        <v>14.19</v>
      </c>
      <c r="C12">
        <v>0.3</v>
      </c>
    </row>
    <row r="13" spans="1:3">
      <c r="A13" t="s">
        <v>26</v>
      </c>
      <c r="B13">
        <v>0.3</v>
      </c>
      <c r="C13">
        <v>0.2</v>
      </c>
    </row>
    <row r="14" spans="1:3">
      <c r="A14" t="s">
        <v>27</v>
      </c>
      <c r="B14">
        <v>0.17</v>
      </c>
      <c r="C14">
        <v>0</v>
      </c>
    </row>
    <row r="15" spans="1:3">
      <c r="A15" t="s">
        <v>28</v>
      </c>
      <c r="B15">
        <v>0</v>
      </c>
      <c r="C15">
        <v>0</v>
      </c>
    </row>
    <row r="16" spans="1:3">
      <c r="A16" t="s">
        <v>29</v>
      </c>
      <c r="B16">
        <v>1.53</v>
      </c>
      <c r="C16">
        <v>5.32</v>
      </c>
    </row>
    <row r="17" spans="1:3">
      <c r="A17" t="s">
        <v>30</v>
      </c>
      <c r="B17">
        <v>0.56999999999999995</v>
      </c>
      <c r="C17">
        <v>0</v>
      </c>
    </row>
    <row r="18" spans="1:3">
      <c r="A18" t="s">
        <v>31</v>
      </c>
      <c r="B18">
        <v>8.2799999999999994</v>
      </c>
      <c r="C18">
        <v>0</v>
      </c>
    </row>
    <row r="19" spans="1:3">
      <c r="A19" t="s">
        <v>32</v>
      </c>
      <c r="B19">
        <v>0.36</v>
      </c>
      <c r="C19">
        <v>0</v>
      </c>
    </row>
    <row r="20" spans="1:3">
      <c r="A20" t="s">
        <v>33</v>
      </c>
      <c r="B20">
        <v>18.899999999999999</v>
      </c>
      <c r="C20">
        <v>131.69999999999999</v>
      </c>
    </row>
    <row r="21" spans="1:3">
      <c r="A21" t="s">
        <v>34</v>
      </c>
      <c r="B21">
        <v>2.02</v>
      </c>
      <c r="C21">
        <v>26</v>
      </c>
    </row>
    <row r="22" spans="1:3">
      <c r="A22" t="s">
        <v>35</v>
      </c>
      <c r="B22">
        <v>50</v>
      </c>
      <c r="C22">
        <v>0</v>
      </c>
    </row>
    <row r="23" spans="1:3">
      <c r="A23" t="s">
        <v>36</v>
      </c>
      <c r="B23">
        <v>0</v>
      </c>
      <c r="C23">
        <v>0</v>
      </c>
    </row>
    <row r="24" spans="1:3">
      <c r="A24" t="s">
        <v>37</v>
      </c>
      <c r="B24">
        <v>10.16</v>
      </c>
      <c r="C24">
        <v>0</v>
      </c>
    </row>
    <row r="25" spans="1:3">
      <c r="A25" t="s">
        <v>38</v>
      </c>
      <c r="B25">
        <v>0.8</v>
      </c>
      <c r="C25">
        <v>1.7</v>
      </c>
    </row>
    <row r="26" spans="1:3">
      <c r="A26" t="s">
        <v>39</v>
      </c>
      <c r="B26">
        <v>13.94</v>
      </c>
      <c r="C26">
        <v>1.28</v>
      </c>
    </row>
    <row r="27" spans="1:3">
      <c r="A27" t="s">
        <v>40</v>
      </c>
      <c r="B27">
        <v>1.4</v>
      </c>
      <c r="C27">
        <v>0.28999999999999998</v>
      </c>
    </row>
    <row r="28" spans="1:3">
      <c r="A28" t="s">
        <v>41</v>
      </c>
      <c r="B28">
        <v>2</v>
      </c>
      <c r="C28">
        <v>0</v>
      </c>
    </row>
    <row r="29" spans="1:3">
      <c r="A29" t="s">
        <v>42</v>
      </c>
      <c r="B29">
        <v>7.59</v>
      </c>
      <c r="C29">
        <v>0</v>
      </c>
    </row>
    <row r="30" spans="1:3">
      <c r="A30" t="s">
        <v>43</v>
      </c>
      <c r="B30">
        <v>13.28</v>
      </c>
      <c r="C30">
        <v>2.2200000000000002</v>
      </c>
    </row>
    <row r="31" spans="1:3">
      <c r="A31" t="s">
        <v>44</v>
      </c>
      <c r="B31">
        <v>1.17</v>
      </c>
      <c r="C31">
        <v>0</v>
      </c>
    </row>
    <row r="32" spans="1:3">
      <c r="A32" t="s">
        <v>45</v>
      </c>
      <c r="B32">
        <v>45.08</v>
      </c>
      <c r="C32">
        <v>14.85</v>
      </c>
    </row>
    <row r="33" spans="1:3">
      <c r="A33" t="s">
        <v>46</v>
      </c>
      <c r="B33">
        <v>37.840000000000003</v>
      </c>
      <c r="C33">
        <v>6.44</v>
      </c>
    </row>
    <row r="34" spans="1:3">
      <c r="A34" t="s">
        <v>47</v>
      </c>
      <c r="B34">
        <v>1.63</v>
      </c>
      <c r="C34">
        <v>2.0099999999999998</v>
      </c>
    </row>
    <row r="35" spans="1:3">
      <c r="A35" t="s">
        <v>48</v>
      </c>
      <c r="B35">
        <v>0.16</v>
      </c>
      <c r="C35">
        <v>0.18</v>
      </c>
    </row>
    <row r="36" spans="1:3">
      <c r="A36" t="s">
        <v>49</v>
      </c>
      <c r="B36">
        <v>2.58</v>
      </c>
      <c r="C36">
        <v>4</v>
      </c>
    </row>
    <row r="37" spans="1:3">
      <c r="A37" t="s">
        <v>50</v>
      </c>
      <c r="B37">
        <v>5.1100000000000003</v>
      </c>
      <c r="C37">
        <v>0</v>
      </c>
    </row>
    <row r="38" spans="1:3">
      <c r="A38" t="s">
        <v>51</v>
      </c>
      <c r="B38">
        <v>21.88</v>
      </c>
      <c r="C38">
        <v>1.7</v>
      </c>
    </row>
    <row r="39" spans="1:3">
      <c r="A39" t="s">
        <v>52</v>
      </c>
      <c r="B39">
        <v>7.44</v>
      </c>
      <c r="C39">
        <v>0.45</v>
      </c>
    </row>
    <row r="40" spans="1:3">
      <c r="A40" t="s">
        <v>53</v>
      </c>
      <c r="B40">
        <v>19.579999999999998</v>
      </c>
      <c r="C40">
        <v>0</v>
      </c>
    </row>
    <row r="41" spans="1:3">
      <c r="A41" t="s">
        <v>54</v>
      </c>
      <c r="B41">
        <v>21.07</v>
      </c>
      <c r="C41">
        <v>0</v>
      </c>
    </row>
    <row r="42" spans="1:3">
      <c r="A42" t="s">
        <v>55</v>
      </c>
      <c r="B42">
        <v>22.9</v>
      </c>
      <c r="C42">
        <v>0</v>
      </c>
    </row>
    <row r="43" spans="1:3">
      <c r="A43" t="s">
        <v>56</v>
      </c>
      <c r="B43">
        <v>15</v>
      </c>
      <c r="C43">
        <v>1.06</v>
      </c>
    </row>
    <row r="44" spans="1:3">
      <c r="A44" t="s">
        <v>57</v>
      </c>
      <c r="B44">
        <v>47.54</v>
      </c>
      <c r="C44">
        <v>6.89</v>
      </c>
    </row>
    <row r="45" spans="1:3">
      <c r="A45" t="s">
        <v>58</v>
      </c>
      <c r="B45">
        <v>21.93</v>
      </c>
      <c r="C45">
        <v>0</v>
      </c>
    </row>
    <row r="46" spans="1:3">
      <c r="A46" t="s">
        <v>59</v>
      </c>
      <c r="B46">
        <v>20.04</v>
      </c>
      <c r="C46">
        <v>0</v>
      </c>
    </row>
    <row r="47" spans="1:3">
      <c r="A47" t="s">
        <v>60</v>
      </c>
      <c r="B47">
        <v>17.57</v>
      </c>
      <c r="C47">
        <v>0.4</v>
      </c>
    </row>
    <row r="48" spans="1:3" ht="29.1">
      <c r="A48" s="1" t="s">
        <v>61</v>
      </c>
      <c r="B48">
        <v>1.23</v>
      </c>
      <c r="C48">
        <v>76.400000000000006</v>
      </c>
    </row>
    <row r="49" spans="1:3">
      <c r="A49" t="s">
        <v>62</v>
      </c>
      <c r="B49">
        <v>0.06</v>
      </c>
      <c r="C49">
        <v>0</v>
      </c>
    </row>
    <row r="50" spans="1:3">
      <c r="A50" t="s">
        <v>63</v>
      </c>
      <c r="B50">
        <v>53.58</v>
      </c>
      <c r="C50">
        <v>177.65</v>
      </c>
    </row>
    <row r="51" spans="1:3">
      <c r="A51" t="s">
        <v>64</v>
      </c>
      <c r="B51">
        <v>1.1599999999999999</v>
      </c>
      <c r="C51">
        <v>20.59</v>
      </c>
    </row>
    <row r="52" spans="1:3">
      <c r="A52" t="s">
        <v>65</v>
      </c>
      <c r="B52">
        <v>25.4</v>
      </c>
      <c r="C52">
        <v>0</v>
      </c>
    </row>
    <row r="53" spans="1:3">
      <c r="A53" t="s">
        <v>66</v>
      </c>
      <c r="B53">
        <v>12</v>
      </c>
      <c r="C53">
        <v>0</v>
      </c>
    </row>
    <row r="54" spans="1:3">
      <c r="A54" t="s">
        <v>67</v>
      </c>
      <c r="B54">
        <v>4.25</v>
      </c>
      <c r="C54">
        <v>4.8899999999999997</v>
      </c>
    </row>
    <row r="55" spans="1:3">
      <c r="A55" t="s">
        <v>68</v>
      </c>
      <c r="B55">
        <v>7.07</v>
      </c>
      <c r="C55">
        <v>0</v>
      </c>
    </row>
    <row r="56" spans="1:3">
      <c r="A56" t="s">
        <v>69</v>
      </c>
      <c r="B56">
        <v>0</v>
      </c>
      <c r="C56">
        <v>7.19</v>
      </c>
    </row>
    <row r="57" spans="1:3">
      <c r="A57" t="s">
        <v>70</v>
      </c>
      <c r="B57">
        <v>0</v>
      </c>
      <c r="C57">
        <v>0</v>
      </c>
    </row>
    <row r="58" spans="1:3">
      <c r="A58" t="s">
        <v>71</v>
      </c>
      <c r="B58">
        <v>0.55000000000000004</v>
      </c>
      <c r="C58">
        <v>0</v>
      </c>
    </row>
    <row r="59" spans="1:3">
      <c r="A59" t="s">
        <v>72</v>
      </c>
      <c r="B59">
        <v>12.58</v>
      </c>
      <c r="C59">
        <v>0</v>
      </c>
    </row>
    <row r="60" spans="1:3">
      <c r="A60" t="s">
        <v>73</v>
      </c>
      <c r="B60">
        <v>0</v>
      </c>
      <c r="C60">
        <v>0</v>
      </c>
    </row>
    <row r="61" spans="1:3">
      <c r="A61" t="s">
        <v>74</v>
      </c>
      <c r="B61">
        <v>25.34</v>
      </c>
      <c r="C61">
        <v>15.42</v>
      </c>
    </row>
    <row r="62" spans="1:3">
      <c r="A62" t="s">
        <v>75</v>
      </c>
      <c r="B62">
        <v>0</v>
      </c>
      <c r="C62">
        <v>0</v>
      </c>
    </row>
    <row r="63" spans="1:3">
      <c r="A63" t="s">
        <v>76</v>
      </c>
      <c r="B63">
        <v>3</v>
      </c>
      <c r="C63">
        <v>0</v>
      </c>
    </row>
    <row r="64" spans="1:3">
      <c r="A64" t="s">
        <v>77</v>
      </c>
      <c r="B64">
        <v>2.08</v>
      </c>
      <c r="C64">
        <v>0</v>
      </c>
    </row>
    <row r="65" spans="1:3">
      <c r="A65" t="s">
        <v>78</v>
      </c>
      <c r="B65">
        <v>28</v>
      </c>
      <c r="C65">
        <v>5.4</v>
      </c>
    </row>
    <row r="66" spans="1:3">
      <c r="A66" t="s">
        <v>79</v>
      </c>
      <c r="B66">
        <v>2.27</v>
      </c>
      <c r="C66">
        <v>0</v>
      </c>
    </row>
    <row r="67" spans="1:3">
      <c r="A67" t="s">
        <v>80</v>
      </c>
      <c r="B67">
        <v>3.4</v>
      </c>
      <c r="C67">
        <v>0.81</v>
      </c>
    </row>
    <row r="68" spans="1:3">
      <c r="A68" t="s">
        <v>81</v>
      </c>
      <c r="B68">
        <v>5.26</v>
      </c>
      <c r="C68">
        <v>43</v>
      </c>
    </row>
    <row r="69" spans="1:3">
      <c r="A69" t="s">
        <v>82</v>
      </c>
      <c r="B69">
        <v>0.22</v>
      </c>
      <c r="C69">
        <v>2.61</v>
      </c>
    </row>
    <row r="70" spans="1:3">
      <c r="A70" t="s">
        <v>83</v>
      </c>
      <c r="B70">
        <v>7.91</v>
      </c>
      <c r="C70">
        <v>1.6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43CD-08E0-4022-95D8-D04EBD2ED6CC}">
  <dimension ref="A1:C49"/>
  <sheetViews>
    <sheetView workbookViewId="0">
      <pane ySplit="1" topLeftCell="A2" activePane="bottomLeft" state="frozen"/>
      <selection pane="bottomLeft" activeCell="A3" sqref="A3:A49"/>
    </sheetView>
  </sheetViews>
  <sheetFormatPr defaultRowHeight="14.45"/>
  <cols>
    <col min="1" max="1" width="9.5703125" customWidth="1"/>
    <col min="2" max="2" width="12.42578125" customWidth="1"/>
    <col min="3" max="3" width="20.5703125" customWidth="1"/>
  </cols>
  <sheetData>
    <row r="1" spans="1:3">
      <c r="A1" t="s">
        <v>0</v>
      </c>
      <c r="B1" t="s">
        <v>84</v>
      </c>
      <c r="C1" t="s">
        <v>85</v>
      </c>
    </row>
    <row r="2" spans="1:3">
      <c r="A2" t="s">
        <v>15</v>
      </c>
      <c r="B2">
        <v>423</v>
      </c>
      <c r="C2">
        <v>0</v>
      </c>
    </row>
    <row r="3" spans="1:3">
      <c r="A3" t="s">
        <v>16</v>
      </c>
      <c r="B3">
        <v>13.38</v>
      </c>
      <c r="C3">
        <v>6.86</v>
      </c>
    </row>
    <row r="4" spans="1:3">
      <c r="A4" t="s">
        <v>18</v>
      </c>
      <c r="B4">
        <v>0</v>
      </c>
      <c r="C4">
        <v>0</v>
      </c>
    </row>
    <row r="5" spans="1:3">
      <c r="A5" t="s">
        <v>20</v>
      </c>
      <c r="B5">
        <v>1.61</v>
      </c>
      <c r="C5">
        <v>0</v>
      </c>
    </row>
    <row r="6" spans="1:3">
      <c r="A6" t="s">
        <v>22</v>
      </c>
      <c r="B6">
        <v>27</v>
      </c>
      <c r="C6">
        <v>0</v>
      </c>
    </row>
    <row r="7" spans="1:3">
      <c r="A7" t="s">
        <v>23</v>
      </c>
      <c r="B7">
        <v>4.7</v>
      </c>
      <c r="C7">
        <v>1.6</v>
      </c>
    </row>
    <row r="8" spans="1:3">
      <c r="A8" t="s">
        <v>25</v>
      </c>
      <c r="B8">
        <v>14.19</v>
      </c>
      <c r="C8">
        <v>0.3</v>
      </c>
    </row>
    <row r="9" spans="1:3">
      <c r="A9" t="s">
        <v>26</v>
      </c>
      <c r="B9">
        <v>0.3</v>
      </c>
      <c r="C9">
        <v>0.2</v>
      </c>
    </row>
    <row r="10" spans="1:3">
      <c r="A10" t="s">
        <v>27</v>
      </c>
      <c r="B10">
        <v>0.17</v>
      </c>
      <c r="C10">
        <v>0</v>
      </c>
    </row>
    <row r="11" spans="1:3">
      <c r="A11" t="s">
        <v>30</v>
      </c>
      <c r="B11">
        <v>0.56999999999999995</v>
      </c>
      <c r="C11">
        <v>0</v>
      </c>
    </row>
    <row r="12" spans="1:3">
      <c r="A12" t="s">
        <v>31</v>
      </c>
      <c r="B12">
        <v>8.2799999999999994</v>
      </c>
      <c r="C12">
        <v>0</v>
      </c>
    </row>
    <row r="13" spans="1:3">
      <c r="A13" t="s">
        <v>32</v>
      </c>
      <c r="B13">
        <v>0.36</v>
      </c>
      <c r="C13">
        <v>0</v>
      </c>
    </row>
    <row r="14" spans="1:3">
      <c r="A14" t="s">
        <v>33</v>
      </c>
      <c r="B14">
        <v>18.899999999999999</v>
      </c>
      <c r="C14">
        <v>131.69999999999999</v>
      </c>
    </row>
    <row r="15" spans="1:3">
      <c r="A15" t="s">
        <v>35</v>
      </c>
      <c r="B15">
        <v>50</v>
      </c>
      <c r="C15">
        <v>0</v>
      </c>
    </row>
    <row r="16" spans="1:3">
      <c r="A16" t="s">
        <v>36</v>
      </c>
      <c r="B16">
        <v>0</v>
      </c>
      <c r="C16">
        <v>0</v>
      </c>
    </row>
    <row r="17" spans="1:3">
      <c r="A17" t="s">
        <v>37</v>
      </c>
      <c r="B17">
        <v>10.16</v>
      </c>
      <c r="C17">
        <v>0</v>
      </c>
    </row>
    <row r="18" spans="1:3">
      <c r="A18" t="s">
        <v>38</v>
      </c>
      <c r="B18">
        <v>0.8</v>
      </c>
      <c r="C18">
        <v>1.7</v>
      </c>
    </row>
    <row r="19" spans="1:3">
      <c r="A19" t="s">
        <v>39</v>
      </c>
      <c r="B19">
        <v>13.94</v>
      </c>
      <c r="C19">
        <v>1.28</v>
      </c>
    </row>
    <row r="20" spans="1:3">
      <c r="A20" t="s">
        <v>40</v>
      </c>
      <c r="B20">
        <v>1.4</v>
      </c>
      <c r="C20">
        <v>0.28999999999999998</v>
      </c>
    </row>
    <row r="21" spans="1:3">
      <c r="A21" t="s">
        <v>41</v>
      </c>
      <c r="B21">
        <v>2</v>
      </c>
      <c r="C21">
        <v>0</v>
      </c>
    </row>
    <row r="22" spans="1:3">
      <c r="A22" t="s">
        <v>42</v>
      </c>
      <c r="B22">
        <v>7.59</v>
      </c>
      <c r="C22">
        <v>0</v>
      </c>
    </row>
    <row r="23" spans="1:3">
      <c r="A23" t="s">
        <v>43</v>
      </c>
      <c r="B23">
        <v>13.28</v>
      </c>
      <c r="C23">
        <v>2.2200000000000002</v>
      </c>
    </row>
    <row r="24" spans="1:3">
      <c r="A24" t="s">
        <v>44</v>
      </c>
      <c r="B24">
        <v>1.17</v>
      </c>
      <c r="C24">
        <v>0</v>
      </c>
    </row>
    <row r="25" spans="1:3">
      <c r="A25" t="s">
        <v>46</v>
      </c>
      <c r="B25">
        <v>37.840000000000003</v>
      </c>
      <c r="C25">
        <v>6.44</v>
      </c>
    </row>
    <row r="26" spans="1:3">
      <c r="A26" t="s">
        <v>48</v>
      </c>
      <c r="B26">
        <v>0.16</v>
      </c>
      <c r="C26">
        <v>0.18</v>
      </c>
    </row>
    <row r="27" spans="1:3">
      <c r="A27" t="s">
        <v>49</v>
      </c>
      <c r="B27">
        <v>2.58</v>
      </c>
      <c r="C27">
        <v>4</v>
      </c>
    </row>
    <row r="28" spans="1:3">
      <c r="A28" t="s">
        <v>50</v>
      </c>
      <c r="B28">
        <v>5.1100000000000003</v>
      </c>
      <c r="C28">
        <v>0</v>
      </c>
    </row>
    <row r="29" spans="1:3">
      <c r="A29" t="s">
        <v>51</v>
      </c>
      <c r="B29">
        <v>21.88</v>
      </c>
      <c r="C29">
        <v>1.7</v>
      </c>
    </row>
    <row r="30" spans="1:3">
      <c r="A30" t="s">
        <v>53</v>
      </c>
      <c r="B30">
        <v>19.579999999999998</v>
      </c>
      <c r="C30">
        <v>0</v>
      </c>
    </row>
    <row r="31" spans="1:3">
      <c r="A31" t="s">
        <v>54</v>
      </c>
      <c r="B31">
        <v>21.07</v>
      </c>
      <c r="C31">
        <v>0</v>
      </c>
    </row>
    <row r="32" spans="1:3">
      <c r="A32" t="s">
        <v>55</v>
      </c>
      <c r="B32">
        <v>22.9</v>
      </c>
      <c r="C32">
        <v>0</v>
      </c>
    </row>
    <row r="33" spans="1:3">
      <c r="A33" t="s">
        <v>56</v>
      </c>
      <c r="B33">
        <v>15</v>
      </c>
      <c r="C33">
        <v>1.06</v>
      </c>
    </row>
    <row r="34" spans="1:3">
      <c r="A34" t="s">
        <v>58</v>
      </c>
      <c r="B34">
        <v>21.93</v>
      </c>
      <c r="C34">
        <v>0</v>
      </c>
    </row>
    <row r="35" spans="1:3">
      <c r="A35" t="s">
        <v>59</v>
      </c>
      <c r="B35">
        <v>20.04</v>
      </c>
      <c r="C35">
        <v>0</v>
      </c>
    </row>
    <row r="36" spans="1:3">
      <c r="A36" t="s">
        <v>60</v>
      </c>
      <c r="B36">
        <v>17.57</v>
      </c>
      <c r="C36">
        <v>0.4</v>
      </c>
    </row>
    <row r="37" spans="1:3">
      <c r="A37" t="s">
        <v>65</v>
      </c>
      <c r="B37">
        <v>25.4</v>
      </c>
      <c r="C37">
        <v>0</v>
      </c>
    </row>
    <row r="38" spans="1:3">
      <c r="A38" t="s">
        <v>66</v>
      </c>
      <c r="B38">
        <v>12</v>
      </c>
      <c r="C38">
        <v>0</v>
      </c>
    </row>
    <row r="39" spans="1:3">
      <c r="A39" t="s">
        <v>67</v>
      </c>
      <c r="B39">
        <v>4.25</v>
      </c>
      <c r="C39">
        <v>4.8899999999999997</v>
      </c>
    </row>
    <row r="40" spans="1:3">
      <c r="A40" t="s">
        <v>68</v>
      </c>
      <c r="B40">
        <v>7.07</v>
      </c>
      <c r="C40">
        <v>0</v>
      </c>
    </row>
    <row r="41" spans="1:3">
      <c r="A41" t="s">
        <v>69</v>
      </c>
      <c r="B41">
        <v>0</v>
      </c>
      <c r="C41">
        <v>7.19</v>
      </c>
    </row>
    <row r="42" spans="1:3">
      <c r="A42" t="s">
        <v>71</v>
      </c>
      <c r="B42">
        <v>0.55000000000000004</v>
      </c>
      <c r="C42">
        <v>0</v>
      </c>
    </row>
    <row r="43" spans="1:3">
      <c r="A43" t="s">
        <v>72</v>
      </c>
      <c r="B43">
        <v>12.58</v>
      </c>
      <c r="C43">
        <v>0</v>
      </c>
    </row>
    <row r="44" spans="1:3">
      <c r="A44" t="s">
        <v>74</v>
      </c>
      <c r="B44">
        <v>25.34</v>
      </c>
      <c r="C44">
        <v>15.42</v>
      </c>
    </row>
    <row r="45" spans="1:3">
      <c r="A45" t="s">
        <v>76</v>
      </c>
      <c r="B45">
        <v>3</v>
      </c>
      <c r="C45">
        <v>0</v>
      </c>
    </row>
    <row r="46" spans="1:3">
      <c r="A46" t="s">
        <v>77</v>
      </c>
      <c r="B46">
        <v>2.08</v>
      </c>
      <c r="C46">
        <v>0</v>
      </c>
    </row>
    <row r="47" spans="1:3">
      <c r="A47" t="s">
        <v>78</v>
      </c>
      <c r="B47">
        <v>28</v>
      </c>
      <c r="C47">
        <v>5.4</v>
      </c>
    </row>
    <row r="48" spans="1:3">
      <c r="A48" t="s">
        <v>82</v>
      </c>
      <c r="B48">
        <v>0.22</v>
      </c>
      <c r="C48">
        <v>2.61</v>
      </c>
    </row>
    <row r="49" spans="1:3">
      <c r="A49" t="s">
        <v>83</v>
      </c>
      <c r="B49">
        <v>7.91</v>
      </c>
      <c r="C49">
        <v>1.6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EA37-340B-45BC-9EA4-2E04E92AEC04}">
  <dimension ref="A1:C12"/>
  <sheetViews>
    <sheetView workbookViewId="0">
      <selection activeCell="A2" sqref="A2:A12"/>
    </sheetView>
  </sheetViews>
  <sheetFormatPr defaultRowHeight="14.45"/>
  <cols>
    <col min="1" max="1" width="9.5703125" customWidth="1"/>
    <col min="2" max="2" width="12.42578125" customWidth="1"/>
    <col min="3" max="3" width="20.5703125" customWidth="1"/>
  </cols>
  <sheetData>
    <row r="1" spans="1:3">
      <c r="A1" s="4" t="s">
        <v>0</v>
      </c>
      <c r="B1" s="4" t="s">
        <v>84</v>
      </c>
      <c r="C1" s="4" t="s">
        <v>85</v>
      </c>
    </row>
    <row r="2" spans="1:3">
      <c r="A2" t="s">
        <v>24</v>
      </c>
      <c r="B2">
        <v>1.94</v>
      </c>
      <c r="C2">
        <v>0</v>
      </c>
    </row>
    <row r="3" spans="1:3">
      <c r="A3" t="s">
        <v>45</v>
      </c>
      <c r="B3">
        <v>45.08</v>
      </c>
      <c r="C3">
        <v>14.85</v>
      </c>
    </row>
    <row r="4" spans="1:3">
      <c r="A4" t="s">
        <v>47</v>
      </c>
      <c r="B4">
        <v>1.63</v>
      </c>
      <c r="C4">
        <v>2.0099999999999998</v>
      </c>
    </row>
    <row r="5" spans="1:3">
      <c r="A5" t="s">
        <v>52</v>
      </c>
      <c r="B5">
        <v>7.44</v>
      </c>
      <c r="C5">
        <v>0.45</v>
      </c>
    </row>
    <row r="6" spans="1:3">
      <c r="A6" t="s">
        <v>57</v>
      </c>
      <c r="B6">
        <v>47.54</v>
      </c>
      <c r="C6">
        <v>6.89</v>
      </c>
    </row>
    <row r="7" spans="1:3" ht="29.1">
      <c r="A7" s="1" t="s">
        <v>61</v>
      </c>
      <c r="B7">
        <v>1.23</v>
      </c>
      <c r="C7">
        <v>76.400000000000006</v>
      </c>
    </row>
    <row r="8" spans="1:3">
      <c r="A8" t="s">
        <v>64</v>
      </c>
      <c r="B8">
        <v>1.1599999999999999</v>
      </c>
      <c r="C8">
        <v>20.59</v>
      </c>
    </row>
    <row r="9" spans="1:3">
      <c r="A9" t="s">
        <v>70</v>
      </c>
      <c r="B9">
        <v>0</v>
      </c>
      <c r="C9">
        <v>0</v>
      </c>
    </row>
    <row r="10" spans="1:3">
      <c r="A10" t="s">
        <v>73</v>
      </c>
      <c r="B10">
        <v>0</v>
      </c>
      <c r="C10">
        <v>0</v>
      </c>
    </row>
    <row r="11" spans="1:3">
      <c r="A11" t="s">
        <v>75</v>
      </c>
      <c r="B11">
        <v>0</v>
      </c>
      <c r="C11">
        <v>0</v>
      </c>
    </row>
    <row r="12" spans="1:3">
      <c r="A12" t="s">
        <v>81</v>
      </c>
      <c r="B12">
        <v>5.26</v>
      </c>
      <c r="C12">
        <v>43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B418-2DDF-48BF-8EFD-6B76D538F9EE}">
  <dimension ref="A1:C11"/>
  <sheetViews>
    <sheetView workbookViewId="0">
      <selection activeCell="A2" sqref="A2:A11"/>
    </sheetView>
  </sheetViews>
  <sheetFormatPr defaultRowHeight="14.45"/>
  <cols>
    <col min="1" max="1" width="9.5703125" customWidth="1"/>
    <col min="2" max="2" width="12.42578125" customWidth="1"/>
    <col min="3" max="3" width="20.5703125" customWidth="1"/>
  </cols>
  <sheetData>
    <row r="1" spans="1:3">
      <c r="A1" s="4" t="s">
        <v>0</v>
      </c>
      <c r="B1" s="4" t="s">
        <v>84</v>
      </c>
      <c r="C1" s="4" t="s">
        <v>85</v>
      </c>
    </row>
    <row r="2" spans="1:3">
      <c r="A2" t="s">
        <v>17</v>
      </c>
      <c r="B2">
        <v>0.62</v>
      </c>
      <c r="C2">
        <v>19.579999999999998</v>
      </c>
    </row>
    <row r="3" spans="1:3">
      <c r="A3" t="s">
        <v>19</v>
      </c>
      <c r="B3">
        <v>5.54</v>
      </c>
      <c r="C3">
        <v>9.1999999999999993</v>
      </c>
    </row>
    <row r="4" spans="1:3">
      <c r="A4" t="s">
        <v>21</v>
      </c>
      <c r="B4">
        <v>7.23</v>
      </c>
      <c r="C4">
        <v>0.02</v>
      </c>
    </row>
    <row r="5" spans="1:3">
      <c r="A5" t="s">
        <v>28</v>
      </c>
      <c r="B5">
        <v>0</v>
      </c>
      <c r="C5">
        <v>0</v>
      </c>
    </row>
    <row r="6" spans="1:3">
      <c r="A6" t="s">
        <v>29</v>
      </c>
      <c r="B6">
        <v>1.53</v>
      </c>
      <c r="C6">
        <v>5.32</v>
      </c>
    </row>
    <row r="7" spans="1:3">
      <c r="A7" t="s">
        <v>34</v>
      </c>
      <c r="B7">
        <v>2.02</v>
      </c>
      <c r="C7">
        <v>26</v>
      </c>
    </row>
    <row r="8" spans="1:3">
      <c r="A8" t="s">
        <v>62</v>
      </c>
      <c r="B8">
        <v>0.06</v>
      </c>
      <c r="C8">
        <v>0</v>
      </c>
    </row>
    <row r="9" spans="1:3">
      <c r="A9" t="s">
        <v>63</v>
      </c>
      <c r="B9">
        <v>53.58</v>
      </c>
      <c r="C9">
        <v>177.65</v>
      </c>
    </row>
    <row r="10" spans="1:3">
      <c r="A10" t="s">
        <v>79</v>
      </c>
      <c r="B10">
        <v>2.27</v>
      </c>
      <c r="C10">
        <v>0</v>
      </c>
    </row>
    <row r="11" spans="1:3">
      <c r="A11" t="s">
        <v>80</v>
      </c>
      <c r="B11">
        <v>3.4</v>
      </c>
      <c r="C11">
        <v>0.81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1124C-A9A4-4A49-83CD-7E57E4E47D87}">
  <dimension ref="A1:B21"/>
  <sheetViews>
    <sheetView workbookViewId="0">
      <selection sqref="A1:B21"/>
    </sheetView>
  </sheetViews>
  <sheetFormatPr defaultRowHeight="14.45"/>
  <cols>
    <col min="1" max="1" width="9.5703125" customWidth="1"/>
    <col min="2" max="2" width="31.5703125" customWidth="1"/>
  </cols>
  <sheetData>
    <row r="1" spans="1:2">
      <c r="A1" t="s">
        <v>0</v>
      </c>
      <c r="B1" t="s">
        <v>86</v>
      </c>
    </row>
    <row r="2" spans="1:2">
      <c r="A2" t="s">
        <v>15</v>
      </c>
      <c r="B2">
        <v>671</v>
      </c>
    </row>
    <row r="3" spans="1:2">
      <c r="A3" t="s">
        <v>16</v>
      </c>
      <c r="B3">
        <v>65</v>
      </c>
    </row>
    <row r="4" spans="1:2">
      <c r="A4" t="s">
        <v>25</v>
      </c>
      <c r="B4">
        <v>70</v>
      </c>
    </row>
    <row r="5" spans="1:2">
      <c r="A5" t="s">
        <v>27</v>
      </c>
      <c r="B5">
        <v>20</v>
      </c>
    </row>
    <row r="6" spans="1:2">
      <c r="A6" t="s">
        <v>30</v>
      </c>
      <c r="B6">
        <v>21</v>
      </c>
    </row>
    <row r="7" spans="1:2">
      <c r="A7" t="s">
        <v>31</v>
      </c>
      <c r="B7">
        <v>84</v>
      </c>
    </row>
    <row r="8" spans="1:2">
      <c r="A8" t="s">
        <v>35</v>
      </c>
      <c r="B8">
        <v>800</v>
      </c>
    </row>
    <row r="9" spans="1:2">
      <c r="A9" t="s">
        <v>40</v>
      </c>
      <c r="B9">
        <v>24</v>
      </c>
    </row>
    <row r="10" spans="1:2">
      <c r="A10" t="s">
        <v>42</v>
      </c>
      <c r="B10">
        <v>45</v>
      </c>
    </row>
    <row r="11" spans="1:2">
      <c r="A11" t="s">
        <v>49</v>
      </c>
      <c r="B11">
        <v>15</v>
      </c>
    </row>
    <row r="12" spans="1:2">
      <c r="A12" t="s">
        <v>50</v>
      </c>
      <c r="B12">
        <v>380</v>
      </c>
    </row>
    <row r="13" spans="1:2">
      <c r="A13" t="s">
        <v>55</v>
      </c>
      <c r="B13">
        <v>200</v>
      </c>
    </row>
    <row r="14" spans="1:2">
      <c r="A14" t="s">
        <v>59</v>
      </c>
      <c r="B14">
        <v>20</v>
      </c>
    </row>
    <row r="15" spans="1:2">
      <c r="A15" t="s">
        <v>60</v>
      </c>
      <c r="B15">
        <v>445</v>
      </c>
    </row>
    <row r="16" spans="1:2">
      <c r="A16" t="s">
        <v>66</v>
      </c>
      <c r="B16">
        <v>25</v>
      </c>
    </row>
    <row r="17" spans="1:2">
      <c r="A17" t="s">
        <v>67</v>
      </c>
      <c r="B17">
        <v>5</v>
      </c>
    </row>
    <row r="18" spans="1:2">
      <c r="A18" t="s">
        <v>69</v>
      </c>
      <c r="B18">
        <v>545</v>
      </c>
    </row>
    <row r="19" spans="1:2">
      <c r="A19" t="s">
        <v>72</v>
      </c>
      <c r="B19">
        <v>147</v>
      </c>
    </row>
    <row r="20" spans="1:2">
      <c r="A20" t="s">
        <v>77</v>
      </c>
      <c r="B20">
        <v>34</v>
      </c>
    </row>
    <row r="21" spans="1:2">
      <c r="A21" t="s">
        <v>82</v>
      </c>
      <c r="B21">
        <v>12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982E-965F-45EB-8EEF-7D5A1A652ECF}">
  <dimension ref="A1:B10"/>
  <sheetViews>
    <sheetView workbookViewId="0">
      <selection sqref="A1:B10"/>
    </sheetView>
  </sheetViews>
  <sheetFormatPr defaultRowHeight="14.45"/>
  <cols>
    <col min="1" max="1" width="9.5703125" customWidth="1"/>
    <col min="2" max="2" width="31.5703125" customWidth="1"/>
  </cols>
  <sheetData>
    <row r="1" spans="1:2">
      <c r="A1" t="s">
        <v>0</v>
      </c>
      <c r="B1" t="s">
        <v>86</v>
      </c>
    </row>
    <row r="2" spans="1:2">
      <c r="A2" t="s">
        <v>45</v>
      </c>
      <c r="B2">
        <v>1147</v>
      </c>
    </row>
    <row r="3" spans="1:2">
      <c r="A3" t="s">
        <v>87</v>
      </c>
      <c r="B3">
        <v>915</v>
      </c>
    </row>
    <row r="4" spans="1:2">
      <c r="A4" t="s">
        <v>57</v>
      </c>
      <c r="B4">
        <v>57</v>
      </c>
    </row>
    <row r="5" spans="1:2">
      <c r="A5" t="s">
        <v>88</v>
      </c>
      <c r="B5">
        <v>37</v>
      </c>
    </row>
    <row r="6" spans="1:2">
      <c r="A6" t="s">
        <v>64</v>
      </c>
      <c r="B6">
        <v>292</v>
      </c>
    </row>
    <row r="7" spans="1:2">
      <c r="A7" t="s">
        <v>70</v>
      </c>
      <c r="B7">
        <v>3504</v>
      </c>
    </row>
    <row r="8" spans="1:2">
      <c r="A8" t="s">
        <v>73</v>
      </c>
      <c r="B8">
        <v>1230</v>
      </c>
    </row>
    <row r="9" spans="1:2">
      <c r="A9" t="s">
        <v>75</v>
      </c>
      <c r="B9">
        <v>1288</v>
      </c>
    </row>
    <row r="10" spans="1:2">
      <c r="A10" t="s">
        <v>81</v>
      </c>
      <c r="B10">
        <v>336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62DB-FDF4-4BA8-B84F-DBE501E0AA9A}">
  <dimension ref="A1:BE11"/>
  <sheetViews>
    <sheetView workbookViewId="0">
      <selection activeCell="F2" sqref="F2"/>
    </sheetView>
  </sheetViews>
  <sheetFormatPr defaultRowHeight="14.45"/>
  <cols>
    <col min="1" max="1" width="9.5703125" customWidth="1"/>
    <col min="2" max="2" width="31.5703125" customWidth="1"/>
  </cols>
  <sheetData>
    <row r="1" spans="1:57">
      <c r="A1" t="s">
        <v>0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</row>
    <row r="2" spans="1:57">
      <c r="A2" t="s">
        <v>17</v>
      </c>
      <c r="B2">
        <v>651</v>
      </c>
    </row>
    <row r="3" spans="1:57">
      <c r="A3" t="s">
        <v>19</v>
      </c>
      <c r="B3">
        <v>61</v>
      </c>
    </row>
    <row r="4" spans="1:57">
      <c r="A4" t="s">
        <v>21</v>
      </c>
      <c r="B4">
        <v>2242</v>
      </c>
    </row>
    <row r="5" spans="1:57">
      <c r="A5" t="s">
        <v>28</v>
      </c>
      <c r="B5">
        <v>236</v>
      </c>
    </row>
    <row r="6" spans="1:57">
      <c r="A6" t="s">
        <v>29</v>
      </c>
      <c r="B6">
        <v>403</v>
      </c>
    </row>
    <row r="7" spans="1:57">
      <c r="A7" t="s">
        <v>34</v>
      </c>
      <c r="B7">
        <v>176</v>
      </c>
    </row>
    <row r="8" spans="1:57">
      <c r="A8" t="s">
        <v>63</v>
      </c>
      <c r="B8">
        <v>211</v>
      </c>
    </row>
    <row r="9" spans="1:57">
      <c r="A9" t="s">
        <v>62</v>
      </c>
      <c r="B9">
        <v>8</v>
      </c>
    </row>
    <row r="10" spans="1:57">
      <c r="A10" t="s">
        <v>79</v>
      </c>
      <c r="B10">
        <v>50</v>
      </c>
    </row>
    <row r="11" spans="1:57">
      <c r="A11" t="s">
        <v>80</v>
      </c>
      <c r="B11">
        <v>1303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F46D3-805A-4697-A3EB-8A194AEE8FD9}">
  <dimension ref="A1:BE49"/>
  <sheetViews>
    <sheetView workbookViewId="0">
      <selection activeCell="A49" sqref="A49:BE49"/>
    </sheetView>
  </sheetViews>
  <sheetFormatPr defaultRowHeight="14.45"/>
  <sheetData>
    <row r="1" spans="1:57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s="15" t="s">
        <v>15</v>
      </c>
      <c r="B2" s="15">
        <v>162.34265719999999</v>
      </c>
      <c r="C2" s="15">
        <v>170.7119678</v>
      </c>
      <c r="D2" s="15">
        <v>179.0812784</v>
      </c>
      <c r="E2" s="15">
        <v>187.4505891</v>
      </c>
      <c r="F2" s="15">
        <v>195.81989970000001</v>
      </c>
      <c r="G2" s="15">
        <v>204.18921040000001</v>
      </c>
      <c r="H2" s="15">
        <v>203.69243449999999</v>
      </c>
      <c r="I2" s="15">
        <v>203.1956587</v>
      </c>
      <c r="J2" s="15">
        <v>202.69888280000001</v>
      </c>
      <c r="K2" s="15">
        <v>202.20210700000001</v>
      </c>
      <c r="L2" s="15">
        <v>201.70533119999999</v>
      </c>
      <c r="M2" s="15">
        <v>201.2085553</v>
      </c>
      <c r="N2" s="15">
        <v>200.71177950000001</v>
      </c>
      <c r="O2" s="15">
        <v>200.21500359999999</v>
      </c>
      <c r="P2" s="15">
        <v>199.71822779999999</v>
      </c>
      <c r="Q2" s="15">
        <v>199.22145190000001</v>
      </c>
      <c r="R2" s="15">
        <v>204.3589044</v>
      </c>
      <c r="S2" s="15">
        <v>209.4963568</v>
      </c>
      <c r="T2" s="15">
        <v>214.6338092</v>
      </c>
      <c r="U2" s="15">
        <v>219.7712616</v>
      </c>
      <c r="V2" s="15">
        <v>224.908714</v>
      </c>
      <c r="W2" s="15">
        <v>230.0461664</v>
      </c>
      <c r="X2" s="15">
        <v>235.1836189</v>
      </c>
      <c r="Y2" s="15">
        <v>240.3210713</v>
      </c>
      <c r="Z2" s="15">
        <v>245.4585237</v>
      </c>
      <c r="AA2" s="15">
        <v>250.5959761</v>
      </c>
      <c r="AB2" s="15">
        <v>256.8964656</v>
      </c>
      <c r="AC2" s="15">
        <v>263.196955</v>
      </c>
      <c r="AD2" s="15">
        <v>269.49744449999997</v>
      </c>
      <c r="AE2" s="15">
        <v>275.797934</v>
      </c>
      <c r="AF2" s="15">
        <v>282.0984234</v>
      </c>
      <c r="AG2" s="15">
        <v>288.39891290000003</v>
      </c>
      <c r="AH2" s="15">
        <v>294.69940229999997</v>
      </c>
      <c r="AI2" s="15">
        <v>300.9998918</v>
      </c>
      <c r="AJ2" s="15">
        <v>307.30038130000003</v>
      </c>
      <c r="AK2" s="15">
        <v>313.60087069999997</v>
      </c>
      <c r="AL2" s="15">
        <v>320.81369080000002</v>
      </c>
      <c r="AM2" s="15">
        <v>328.19240559999997</v>
      </c>
      <c r="AN2" s="15">
        <v>335.74083100000001</v>
      </c>
      <c r="AO2" s="15">
        <v>343.46287009999998</v>
      </c>
      <c r="AP2" s="15">
        <v>351.36251609999999</v>
      </c>
      <c r="AQ2" s="15">
        <v>359.44385399999999</v>
      </c>
      <c r="AR2" s="15">
        <v>367.71106259999999</v>
      </c>
      <c r="AS2" s="15">
        <v>376.16841699999998</v>
      </c>
      <c r="AT2" s="15">
        <v>384.82029060000002</v>
      </c>
      <c r="AU2" s="15">
        <v>393.6711573</v>
      </c>
      <c r="AV2" s="15">
        <v>402.72559389999998</v>
      </c>
      <c r="AW2" s="15">
        <v>411.98828259999999</v>
      </c>
      <c r="AX2" s="15">
        <v>421.46401309999999</v>
      </c>
      <c r="AY2" s="15">
        <v>431.15768539999999</v>
      </c>
      <c r="AZ2" s="15">
        <v>441.07431220000001</v>
      </c>
      <c r="BA2" s="15">
        <v>451.21902130000001</v>
      </c>
      <c r="BB2" s="15">
        <v>461.59705880000001</v>
      </c>
      <c r="BC2" s="15">
        <v>472.2137912</v>
      </c>
      <c r="BD2" s="15">
        <v>483.07470840000002</v>
      </c>
      <c r="BE2" s="15">
        <v>494.18542669999999</v>
      </c>
    </row>
    <row r="3" spans="1:57">
      <c r="A3" s="15" t="s">
        <v>16</v>
      </c>
      <c r="B3" s="17">
        <v>30.326419999999999</v>
      </c>
      <c r="C3" s="17">
        <v>32.176810000000003</v>
      </c>
      <c r="D3" s="17">
        <v>37.485945139999998</v>
      </c>
      <c r="E3" s="17">
        <v>42.79508027</v>
      </c>
      <c r="F3" s="17">
        <v>48.104215410000002</v>
      </c>
      <c r="G3" s="17">
        <v>53.413350549999997</v>
      </c>
      <c r="H3" s="17">
        <v>57.531582280000002</v>
      </c>
      <c r="I3" s="17">
        <v>61.950106759999997</v>
      </c>
      <c r="J3" s="17">
        <v>66.691635930000004</v>
      </c>
      <c r="K3" s="17">
        <v>71.780518499999999</v>
      </c>
      <c r="L3" s="17">
        <v>77.242843899999997</v>
      </c>
      <c r="M3" s="17">
        <v>83.024868170000005</v>
      </c>
      <c r="N3" s="17">
        <v>89.229781579999994</v>
      </c>
      <c r="O3" s="17">
        <v>95.889058480000003</v>
      </c>
      <c r="P3" s="17">
        <v>103.0364318</v>
      </c>
      <c r="Q3" s="17">
        <v>110.7080713</v>
      </c>
      <c r="R3" s="17">
        <v>122.6647291</v>
      </c>
      <c r="S3" s="17">
        <v>135.49115069999999</v>
      </c>
      <c r="T3" s="17">
        <v>149.27585049999999</v>
      </c>
      <c r="U3" s="17">
        <v>164.11169720000001</v>
      </c>
      <c r="V3" s="17">
        <v>163.10943839999999</v>
      </c>
      <c r="W3" s="17">
        <v>176.32007669999999</v>
      </c>
      <c r="X3" s="17">
        <v>190.5995628</v>
      </c>
      <c r="Y3" s="17">
        <v>206.03439549999999</v>
      </c>
      <c r="Z3" s="17">
        <v>222.7179975</v>
      </c>
      <c r="AA3" s="17">
        <v>240.751373</v>
      </c>
      <c r="AB3" s="17">
        <v>256.23179540000001</v>
      </c>
      <c r="AC3" s="17">
        <v>272.70508330000001</v>
      </c>
      <c r="AD3" s="17">
        <v>290.2349729</v>
      </c>
      <c r="AE3" s="17">
        <v>308.88926559999999</v>
      </c>
      <c r="AF3" s="17">
        <v>328.74010090000002</v>
      </c>
      <c r="AG3" s="17">
        <v>349.82782589999999</v>
      </c>
      <c r="AH3" s="17">
        <v>372.26862629999999</v>
      </c>
      <c r="AI3" s="17">
        <v>396.14934499999998</v>
      </c>
      <c r="AJ3" s="17">
        <v>421.56237640000001</v>
      </c>
      <c r="AK3" s="17">
        <v>448.60613790000002</v>
      </c>
      <c r="AL3" s="17">
        <v>466.46352200000001</v>
      </c>
      <c r="AM3" s="17">
        <v>485.03243300000003</v>
      </c>
      <c r="AN3" s="17">
        <v>504.34151759999997</v>
      </c>
      <c r="AO3" s="17">
        <v>524.42057490000002</v>
      </c>
      <c r="AP3" s="17">
        <v>545.30058659999997</v>
      </c>
      <c r="AQ3" s="17">
        <v>567.01356109999995</v>
      </c>
      <c r="AR3" s="17">
        <v>589.59268810000003</v>
      </c>
      <c r="AS3" s="17">
        <v>613.07252670000003</v>
      </c>
      <c r="AT3" s="17">
        <v>637.48894629999995</v>
      </c>
      <c r="AU3" s="17">
        <v>662.87921029999995</v>
      </c>
      <c r="AV3" s="17">
        <v>682.23536090000005</v>
      </c>
      <c r="AW3" s="17">
        <v>702.15797090000001</v>
      </c>
      <c r="AX3" s="17">
        <v>722.66323629999999</v>
      </c>
      <c r="AY3" s="17">
        <v>743.76772210000001</v>
      </c>
      <c r="AZ3" s="17">
        <v>765.48855270000001</v>
      </c>
      <c r="BA3" s="17">
        <v>787.84358729999997</v>
      </c>
      <c r="BB3" s="17">
        <v>810.85117149999996</v>
      </c>
      <c r="BC3" s="17">
        <v>834.5299708</v>
      </c>
      <c r="BD3" s="17">
        <v>858.89909039999998</v>
      </c>
      <c r="BE3" s="17">
        <v>883.97828660000005</v>
      </c>
    </row>
    <row r="4" spans="1:57">
      <c r="A4" s="16" t="s">
        <v>18</v>
      </c>
      <c r="B4" s="17">
        <v>3.9780000000000002</v>
      </c>
      <c r="C4" s="17">
        <v>4.1363899999999996</v>
      </c>
      <c r="D4" s="17">
        <v>5.0860372529999998</v>
      </c>
      <c r="E4" s="17">
        <v>6.0356845059999999</v>
      </c>
      <c r="F4" s="17">
        <v>6.9853317590000001</v>
      </c>
      <c r="G4" s="17">
        <v>7.9349790130000004</v>
      </c>
      <c r="H4" s="17">
        <v>8.5644158479999994</v>
      </c>
      <c r="I4" s="17">
        <v>9.2384388659999992</v>
      </c>
      <c r="J4" s="17">
        <v>9.9603915730000008</v>
      </c>
      <c r="K4" s="17">
        <v>10.73383686</v>
      </c>
      <c r="L4" s="17">
        <v>11.562592090000001</v>
      </c>
      <c r="M4" s="17">
        <v>12.403072099999999</v>
      </c>
      <c r="N4" s="17">
        <v>13.30343785</v>
      </c>
      <c r="O4" s="17">
        <v>14.267972110000001</v>
      </c>
      <c r="P4" s="17">
        <v>15.30128551</v>
      </c>
      <c r="Q4" s="17">
        <v>16.408284989999999</v>
      </c>
      <c r="R4" s="17">
        <v>17.581318960000001</v>
      </c>
      <c r="S4" s="17">
        <v>18.850521409999999</v>
      </c>
      <c r="T4" s="17">
        <v>20.22266784</v>
      </c>
      <c r="U4" s="17">
        <v>21.705194760000001</v>
      </c>
      <c r="V4" s="17">
        <v>23.774028130000001</v>
      </c>
      <c r="W4" s="17">
        <v>25.664877199999999</v>
      </c>
      <c r="X4" s="17">
        <v>27.704509470000001</v>
      </c>
      <c r="Y4" s="17">
        <v>29.904679990000002</v>
      </c>
      <c r="Z4" s="17">
        <v>32.278074150000002</v>
      </c>
      <c r="AA4" s="17">
        <v>34.838367040000001</v>
      </c>
      <c r="AB4" s="17">
        <v>36.951396610000003</v>
      </c>
      <c r="AC4" s="17">
        <v>39.19603017</v>
      </c>
      <c r="AD4" s="17">
        <v>41.580303020000002</v>
      </c>
      <c r="AE4" s="17">
        <v>44.112778319999997</v>
      </c>
      <c r="AF4" s="17">
        <v>46.802536240000002</v>
      </c>
      <c r="AG4" s="17">
        <v>49.700328210000002</v>
      </c>
      <c r="AH4" s="17">
        <v>52.77776471</v>
      </c>
      <c r="AI4" s="17">
        <v>56.045883869999997</v>
      </c>
      <c r="AJ4" s="17">
        <v>59.516388849999998</v>
      </c>
      <c r="AK4" s="17">
        <v>63.201706029999997</v>
      </c>
      <c r="AL4" s="17">
        <v>65.578949190000003</v>
      </c>
      <c r="AM4" s="17">
        <v>68.044747990000005</v>
      </c>
      <c r="AN4" s="17">
        <v>70.60230439</v>
      </c>
      <c r="AO4" s="17">
        <v>73.254916649999998</v>
      </c>
      <c r="AP4" s="17">
        <v>76.005997800000003</v>
      </c>
      <c r="AQ4" s="17">
        <v>78.859127650000005</v>
      </c>
      <c r="AR4" s="17">
        <v>81.818010909999998</v>
      </c>
      <c r="AS4" s="17">
        <v>84.886471659999998</v>
      </c>
      <c r="AT4" s="17">
        <v>88.068469590000007</v>
      </c>
      <c r="AU4" s="17">
        <v>91.368093560000005</v>
      </c>
      <c r="AV4" s="17">
        <v>93.820553910000001</v>
      </c>
      <c r="AW4" s="17">
        <v>96.3371286</v>
      </c>
      <c r="AX4" s="17">
        <v>98.919458329999998</v>
      </c>
      <c r="AY4" s="17">
        <v>101.56929289999999</v>
      </c>
      <c r="AZ4" s="17">
        <v>104.288357</v>
      </c>
      <c r="BA4" s="17">
        <v>107.0784525</v>
      </c>
      <c r="BB4" s="17">
        <v>109.9414134</v>
      </c>
      <c r="BC4" s="17">
        <v>112.8791835</v>
      </c>
      <c r="BD4" s="17">
        <v>115.8937572</v>
      </c>
      <c r="BE4" s="17">
        <v>118.9871902</v>
      </c>
    </row>
    <row r="5" spans="1:57">
      <c r="A5" s="15" t="s">
        <v>20</v>
      </c>
      <c r="B5" s="17">
        <v>12.582000000000001</v>
      </c>
      <c r="C5" s="17">
        <v>12.86240463</v>
      </c>
      <c r="D5" s="17">
        <v>13.149058399999999</v>
      </c>
      <c r="E5" s="17">
        <v>13.4421006</v>
      </c>
      <c r="F5" s="17">
        <v>13.74167358</v>
      </c>
      <c r="G5" s="17">
        <v>14.047922890000001</v>
      </c>
      <c r="H5" s="17">
        <v>14.36099733</v>
      </c>
      <c r="I5" s="17">
        <v>15.434155110000001</v>
      </c>
      <c r="J5" s="17">
        <v>16.58158272</v>
      </c>
      <c r="K5" s="17">
        <v>17.80866812</v>
      </c>
      <c r="L5" s="17">
        <v>19.12113197</v>
      </c>
      <c r="M5" s="17">
        <v>20.525104020000001</v>
      </c>
      <c r="N5" s="17">
        <v>21.972739019999999</v>
      </c>
      <c r="O5" s="17">
        <v>23.521100830000002</v>
      </c>
      <c r="P5" s="17">
        <v>25.177344560000002</v>
      </c>
      <c r="Q5" s="17">
        <v>26.949176130000001</v>
      </c>
      <c r="R5" s="17">
        <v>28.84480267</v>
      </c>
      <c r="S5" s="17">
        <v>30.703839030000001</v>
      </c>
      <c r="T5" s="17">
        <v>32.717368120000003</v>
      </c>
      <c r="U5" s="17">
        <v>34.89517069</v>
      </c>
      <c r="V5" s="17">
        <v>37.248106</v>
      </c>
      <c r="W5" s="17">
        <v>41.706074839999999</v>
      </c>
      <c r="X5" s="17">
        <v>44.907070599999997</v>
      </c>
      <c r="Y5" s="17">
        <v>48.356229499999998</v>
      </c>
      <c r="Z5" s="17">
        <v>52.07279467</v>
      </c>
      <c r="AA5" s="17">
        <v>56.077462869999998</v>
      </c>
      <c r="AB5" s="17">
        <v>60.392581380000003</v>
      </c>
      <c r="AC5" s="17">
        <v>63.995124250000003</v>
      </c>
      <c r="AD5" s="17">
        <v>67.818082840000002</v>
      </c>
      <c r="AE5" s="17">
        <v>71.874776609999998</v>
      </c>
      <c r="AF5" s="17">
        <v>76.179277400000004</v>
      </c>
      <c r="AG5" s="17">
        <v>80.746588349999996</v>
      </c>
      <c r="AH5" s="17">
        <v>85.731956479999994</v>
      </c>
      <c r="AI5" s="17">
        <v>91.020656399999993</v>
      </c>
      <c r="AJ5" s="17">
        <v>96.631426169999997</v>
      </c>
      <c r="AK5" s="17">
        <v>102.58409</v>
      </c>
      <c r="AL5" s="17">
        <v>108.8997464</v>
      </c>
      <c r="AM5" s="17">
        <v>112.9607233</v>
      </c>
      <c r="AN5" s="17">
        <v>117.1746651</v>
      </c>
      <c r="AO5" s="17">
        <v>121.54740630000001</v>
      </c>
      <c r="AP5" s="17">
        <v>126.0851049</v>
      </c>
      <c r="AQ5" s="17">
        <v>130.7940954</v>
      </c>
      <c r="AR5" s="17">
        <v>135.68100269999999</v>
      </c>
      <c r="AS5" s="17">
        <v>140.75267729999999</v>
      </c>
      <c r="AT5" s="17">
        <v>146.0163646</v>
      </c>
      <c r="AU5" s="17">
        <v>151.47954480000001</v>
      </c>
      <c r="AV5" s="17">
        <v>157.1500072</v>
      </c>
      <c r="AW5" s="17">
        <v>161.36900650000001</v>
      </c>
      <c r="AX5" s="17">
        <v>165.70447720000001</v>
      </c>
      <c r="AY5" s="17">
        <v>170.15984900000001</v>
      </c>
      <c r="AZ5" s="17">
        <v>174.7386717</v>
      </c>
      <c r="BA5" s="17">
        <v>179.44460459999999</v>
      </c>
      <c r="BB5" s="17">
        <v>184.28128599999999</v>
      </c>
      <c r="BC5" s="17">
        <v>189.25248329999999</v>
      </c>
      <c r="BD5" s="17">
        <v>194.3621244</v>
      </c>
      <c r="BE5" s="17">
        <v>199.6141892</v>
      </c>
    </row>
    <row r="6" spans="1:57">
      <c r="A6" s="16" t="s">
        <v>22</v>
      </c>
      <c r="B6" s="17">
        <v>4.3209999999999997</v>
      </c>
      <c r="C6" s="17">
        <v>4.9000000000000004</v>
      </c>
      <c r="D6" s="17">
        <v>6.9315805619999997</v>
      </c>
      <c r="E6" s="17">
        <v>8.9631611230000008</v>
      </c>
      <c r="F6" s="17">
        <v>10.994741680000001</v>
      </c>
      <c r="G6" s="17">
        <v>13.02632225</v>
      </c>
      <c r="H6" s="17">
        <v>13.97380334</v>
      </c>
      <c r="I6" s="17">
        <v>14.99036682</v>
      </c>
      <c r="J6" s="17">
        <v>16.08111362</v>
      </c>
      <c r="K6" s="17">
        <v>17.251507660000001</v>
      </c>
      <c r="L6" s="17">
        <v>18.507413029999999</v>
      </c>
      <c r="M6" s="17">
        <v>19.860091690000001</v>
      </c>
      <c r="N6" s="17">
        <v>21.31156661</v>
      </c>
      <c r="O6" s="17">
        <v>22.869057389999998</v>
      </c>
      <c r="P6" s="17">
        <v>24.540284490000001</v>
      </c>
      <c r="Q6" s="17">
        <v>26.33351888</v>
      </c>
      <c r="R6" s="17">
        <v>28.34922005</v>
      </c>
      <c r="S6" s="17">
        <v>30.530197359999999</v>
      </c>
      <c r="T6" s="17">
        <v>32.889046039999997</v>
      </c>
      <c r="U6" s="17">
        <v>35.439412920000002</v>
      </c>
      <c r="V6" s="17">
        <v>38.860910330000003</v>
      </c>
      <c r="W6" s="17">
        <v>42.033414579999999</v>
      </c>
      <c r="X6" s="17">
        <v>45.460286959999998</v>
      </c>
      <c r="Y6" s="17">
        <v>49.161961089999998</v>
      </c>
      <c r="Z6" s="17">
        <v>53.160502889999997</v>
      </c>
      <c r="AA6" s="17">
        <v>57.47972086</v>
      </c>
      <c r="AB6" s="17">
        <v>61.087286259999999</v>
      </c>
      <c r="AC6" s="17">
        <v>64.924002610000002</v>
      </c>
      <c r="AD6" s="17">
        <v>69.004161400000001</v>
      </c>
      <c r="AE6" s="17">
        <v>73.342966590000003</v>
      </c>
      <c r="AF6" s="17">
        <v>77.956614869999996</v>
      </c>
      <c r="AG6" s="17">
        <v>82.861725710000002</v>
      </c>
      <c r="AH6" s="17">
        <v>88.077708439999995</v>
      </c>
      <c r="AI6" s="17">
        <v>93.624197289999998</v>
      </c>
      <c r="AJ6" s="17">
        <v>99.522140239999999</v>
      </c>
      <c r="AK6" s="17">
        <v>105.7938147</v>
      </c>
      <c r="AL6" s="17">
        <v>109.88714040000001</v>
      </c>
      <c r="AM6" s="17">
        <v>114.1381622</v>
      </c>
      <c r="AN6" s="17">
        <v>118.55299410000001</v>
      </c>
      <c r="AO6" s="17">
        <v>123.1379951</v>
      </c>
      <c r="AP6" s="17">
        <v>127.8997231</v>
      </c>
      <c r="AQ6" s="17">
        <v>132.84494409999999</v>
      </c>
      <c r="AR6" s="17">
        <v>137.9806715</v>
      </c>
      <c r="AS6" s="17">
        <v>143.31416469999999</v>
      </c>
      <c r="AT6" s="17">
        <v>148.85296439999999</v>
      </c>
      <c r="AU6" s="17">
        <v>154.60485019999999</v>
      </c>
      <c r="AV6" s="17">
        <v>158.936297</v>
      </c>
      <c r="AW6" s="17">
        <v>163.3878752</v>
      </c>
      <c r="AX6" s="17">
        <v>167.96276750000001</v>
      </c>
      <c r="AY6" s="17">
        <v>172.66417820000001</v>
      </c>
      <c r="AZ6" s="17">
        <v>177.49539999999999</v>
      </c>
      <c r="BA6" s="17">
        <v>182.45987880000001</v>
      </c>
      <c r="BB6" s="17">
        <v>187.56117280000001</v>
      </c>
      <c r="BC6" s="17">
        <v>192.80280870000001</v>
      </c>
      <c r="BD6" s="17">
        <v>198.18845759999999</v>
      </c>
      <c r="BE6" s="17">
        <v>203.7218972</v>
      </c>
    </row>
    <row r="7" spans="1:57">
      <c r="A7" s="15" t="s">
        <v>23</v>
      </c>
      <c r="B7" s="17">
        <v>0.77</v>
      </c>
      <c r="C7" s="17">
        <v>0.77800000000000002</v>
      </c>
      <c r="D7" s="17">
        <v>2.0241996059999998</v>
      </c>
      <c r="E7" s="17">
        <v>3.270399211</v>
      </c>
      <c r="F7" s="17">
        <v>4.5165988170000002</v>
      </c>
      <c r="G7" s="17">
        <v>5.7627984220000004</v>
      </c>
      <c r="H7" s="17">
        <v>6.1967221349999999</v>
      </c>
      <c r="I7" s="17">
        <v>6.6613945369999996</v>
      </c>
      <c r="J7" s="17">
        <v>7.1588858139999996</v>
      </c>
      <c r="K7" s="17">
        <v>7.6914005989999996</v>
      </c>
      <c r="L7" s="17">
        <v>8.2613383040000006</v>
      </c>
      <c r="M7" s="17">
        <v>8.8711781460000001</v>
      </c>
      <c r="N7" s="17">
        <v>9.5239902870000002</v>
      </c>
      <c r="O7" s="17">
        <v>10.223122610000001</v>
      </c>
      <c r="P7" s="17">
        <v>10.97232052</v>
      </c>
      <c r="Q7" s="17">
        <v>11.775572889999999</v>
      </c>
      <c r="R7" s="17">
        <v>12.78215584</v>
      </c>
      <c r="S7" s="17">
        <v>13.867373410000001</v>
      </c>
      <c r="T7" s="17">
        <v>15.038293060000001</v>
      </c>
      <c r="U7" s="17">
        <v>16.302572940000001</v>
      </c>
      <c r="V7" s="17">
        <v>17.31884161</v>
      </c>
      <c r="W7" s="17">
        <v>18.71311253</v>
      </c>
      <c r="X7" s="17">
        <v>20.220863909999998</v>
      </c>
      <c r="Y7" s="17">
        <v>21.851537560000001</v>
      </c>
      <c r="Z7" s="17">
        <v>23.615352869999999</v>
      </c>
      <c r="AA7" s="17">
        <v>25.52325244</v>
      </c>
      <c r="AB7" s="17">
        <v>27.159845199999999</v>
      </c>
      <c r="AC7" s="17">
        <v>28.902893550000002</v>
      </c>
      <c r="AD7" s="17">
        <v>30.758946559999998</v>
      </c>
      <c r="AE7" s="17">
        <v>32.734847469999998</v>
      </c>
      <c r="AF7" s="17">
        <v>34.837845530000003</v>
      </c>
      <c r="AG7" s="17">
        <v>37.073770160000002</v>
      </c>
      <c r="AH7" s="17">
        <v>39.45285243</v>
      </c>
      <c r="AI7" s="17">
        <v>41.983400039999999</v>
      </c>
      <c r="AJ7" s="17">
        <v>44.673988260000002</v>
      </c>
      <c r="AK7" s="17">
        <v>47.5338767</v>
      </c>
      <c r="AL7" s="17">
        <v>49.416188830000003</v>
      </c>
      <c r="AM7" s="17">
        <v>51.369399999999999</v>
      </c>
      <c r="AN7" s="17">
        <v>53.39583434</v>
      </c>
      <c r="AO7" s="17">
        <v>55.497934870000002</v>
      </c>
      <c r="AP7" s="17">
        <v>57.678382540000001</v>
      </c>
      <c r="AQ7" s="17">
        <v>59.940039429999999</v>
      </c>
      <c r="AR7" s="17">
        <v>62.286105669999998</v>
      </c>
      <c r="AS7" s="17">
        <v>64.720126339999993</v>
      </c>
      <c r="AT7" s="17">
        <v>67.245979779999999</v>
      </c>
      <c r="AU7" s="17">
        <v>69.867617339999995</v>
      </c>
      <c r="AV7" s="17">
        <v>71.846767380000003</v>
      </c>
      <c r="AW7" s="17">
        <v>73.879720210000002</v>
      </c>
      <c r="AX7" s="17">
        <v>75.968594350000004</v>
      </c>
      <c r="AY7" s="17">
        <v>78.115700329999996</v>
      </c>
      <c r="AZ7" s="17">
        <v>80.323257389999995</v>
      </c>
      <c r="BA7" s="17">
        <v>82.593112550000001</v>
      </c>
      <c r="BB7" s="17">
        <v>84.927078679999994</v>
      </c>
      <c r="BC7" s="17">
        <v>87.327213589999999</v>
      </c>
      <c r="BD7" s="17">
        <v>89.795659700000002</v>
      </c>
      <c r="BE7" s="17">
        <v>92.334445130000006</v>
      </c>
    </row>
    <row r="8" spans="1:57">
      <c r="A8" s="16" t="s">
        <v>25</v>
      </c>
      <c r="B8" s="17">
        <v>21.98518</v>
      </c>
      <c r="C8" s="17">
        <v>23.130019999999998</v>
      </c>
      <c r="D8" s="17">
        <v>22.650596199999999</v>
      </c>
      <c r="E8" s="17">
        <v>22.1711724</v>
      </c>
      <c r="F8" s="17">
        <v>21.691748610000001</v>
      </c>
      <c r="G8" s="17">
        <v>21.212324809999998</v>
      </c>
      <c r="H8" s="17">
        <v>22.759128709999999</v>
      </c>
      <c r="I8" s="17">
        <v>24.414375790000001</v>
      </c>
      <c r="J8" s="17">
        <v>26.1858735</v>
      </c>
      <c r="K8" s="17">
        <v>28.081951740000001</v>
      </c>
      <c r="L8" s="17">
        <v>30.11153247</v>
      </c>
      <c r="M8" s="17">
        <v>32.334888499999998</v>
      </c>
      <c r="N8" s="17">
        <v>34.713560530000002</v>
      </c>
      <c r="O8" s="17">
        <v>37.258932880000003</v>
      </c>
      <c r="P8" s="17">
        <v>39.983155140000001</v>
      </c>
      <c r="Q8" s="17">
        <v>42.899194270000002</v>
      </c>
      <c r="R8" s="17">
        <v>45.875208739999998</v>
      </c>
      <c r="S8" s="17">
        <v>49.0942206</v>
      </c>
      <c r="T8" s="17">
        <v>52.572968979999999</v>
      </c>
      <c r="U8" s="17">
        <v>56.32984536</v>
      </c>
      <c r="V8" s="17">
        <v>62.00993442</v>
      </c>
      <c r="W8" s="17">
        <v>66.905838160000002</v>
      </c>
      <c r="X8" s="17">
        <v>72.183547950000005</v>
      </c>
      <c r="Y8" s="17">
        <v>77.872865619999999</v>
      </c>
      <c r="Z8" s="17">
        <v>84.005836770000002</v>
      </c>
      <c r="AA8" s="17">
        <v>90.617002859999999</v>
      </c>
      <c r="AB8" s="17">
        <v>96.116624599999994</v>
      </c>
      <c r="AC8" s="17">
        <v>101.9531581</v>
      </c>
      <c r="AD8" s="17">
        <v>108.1467545</v>
      </c>
      <c r="AE8" s="17">
        <v>114.7187524</v>
      </c>
      <c r="AF8" s="17">
        <v>121.69179870000001</v>
      </c>
      <c r="AG8" s="17">
        <v>129.16433169999999</v>
      </c>
      <c r="AH8" s="17">
        <v>137.09204769999999</v>
      </c>
      <c r="AI8" s="17">
        <v>145.50259940000001</v>
      </c>
      <c r="AJ8" s="17">
        <v>154.42534549999999</v>
      </c>
      <c r="AK8" s="17">
        <v>163.8914217</v>
      </c>
      <c r="AL8" s="17">
        <v>169.95577539999999</v>
      </c>
      <c r="AM8" s="17">
        <v>176.2419304</v>
      </c>
      <c r="AN8" s="17">
        <v>182.75806660000001</v>
      </c>
      <c r="AO8" s="17">
        <v>189.5127569</v>
      </c>
      <c r="AP8" s="17">
        <v>196.5147887</v>
      </c>
      <c r="AQ8" s="17">
        <v>203.77322340000001</v>
      </c>
      <c r="AR8" s="17">
        <v>211.29745940000001</v>
      </c>
      <c r="AS8" s="17">
        <v>219.09729440000001</v>
      </c>
      <c r="AT8" s="17">
        <v>227.1829175</v>
      </c>
      <c r="AU8" s="17">
        <v>235.5648711</v>
      </c>
      <c r="AV8" s="17">
        <v>241.7569057</v>
      </c>
      <c r="AW8" s="17">
        <v>248.10966730000001</v>
      </c>
      <c r="AX8" s="17">
        <v>254.62740260000001</v>
      </c>
      <c r="AY8" s="17">
        <v>261.31446210000001</v>
      </c>
      <c r="AZ8" s="17">
        <v>268.17530729999999</v>
      </c>
      <c r="BA8" s="17">
        <v>275.21443110000001</v>
      </c>
      <c r="BB8" s="17">
        <v>282.43642369999998</v>
      </c>
      <c r="BC8" s="17">
        <v>289.84605720000002</v>
      </c>
      <c r="BD8" s="17">
        <v>297.44823819999999</v>
      </c>
      <c r="BE8" s="17">
        <v>305.2479778</v>
      </c>
    </row>
    <row r="9" spans="1:57">
      <c r="A9" s="15" t="s">
        <v>26</v>
      </c>
      <c r="B9" s="17">
        <v>0.57999999999999996</v>
      </c>
      <c r="C9" s="17">
        <v>0.58299999999999996</v>
      </c>
      <c r="D9" s="17">
        <v>1.1112623450000001</v>
      </c>
      <c r="E9" s="17">
        <v>1.6395246910000001</v>
      </c>
      <c r="F9" s="17">
        <v>2.167787036</v>
      </c>
      <c r="G9" s="17">
        <v>2.696049382</v>
      </c>
      <c r="H9" s="17">
        <v>2.8774371799999998</v>
      </c>
      <c r="I9" s="17">
        <v>3.0731493009999999</v>
      </c>
      <c r="J9" s="17">
        <v>3.2837330749999998</v>
      </c>
      <c r="K9" s="17">
        <v>3.50971469</v>
      </c>
      <c r="L9" s="17">
        <v>3.7516760549999999</v>
      </c>
      <c r="M9" s="17">
        <v>4.0071780830000003</v>
      </c>
      <c r="N9" s="17">
        <v>4.2800432940000004</v>
      </c>
      <c r="O9" s="17">
        <v>4.5715166549999999</v>
      </c>
      <c r="P9" s="17">
        <v>4.8830786980000003</v>
      </c>
      <c r="Q9" s="17">
        <v>5.2162683889999997</v>
      </c>
      <c r="R9" s="17">
        <v>5.6605530890000004</v>
      </c>
      <c r="S9" s="17">
        <v>6.137076177</v>
      </c>
      <c r="T9" s="17">
        <v>6.6484166489999996</v>
      </c>
      <c r="U9" s="17">
        <v>7.1972860440000002</v>
      </c>
      <c r="V9" s="17">
        <v>7.5089669949999998</v>
      </c>
      <c r="W9" s="17">
        <v>8.0723587880000007</v>
      </c>
      <c r="X9" s="17">
        <v>8.6776110450000008</v>
      </c>
      <c r="Y9" s="17">
        <v>9.3278101870000008</v>
      </c>
      <c r="Z9" s="17">
        <v>10.026313849999999</v>
      </c>
      <c r="AA9" s="17">
        <v>10.776742609999999</v>
      </c>
      <c r="AB9" s="17">
        <v>11.4070754</v>
      </c>
      <c r="AC9" s="17">
        <v>12.07367105</v>
      </c>
      <c r="AD9" s="17">
        <v>12.77878056</v>
      </c>
      <c r="AE9" s="17">
        <v>13.52485132</v>
      </c>
      <c r="AF9" s="17">
        <v>14.314429179999999</v>
      </c>
      <c r="AG9" s="17">
        <v>15.14962927</v>
      </c>
      <c r="AH9" s="17">
        <v>16.03362284</v>
      </c>
      <c r="AI9" s="17">
        <v>16.96938128</v>
      </c>
      <c r="AJ9" s="17">
        <v>17.96008909</v>
      </c>
      <c r="AK9" s="17">
        <v>19.00906187</v>
      </c>
      <c r="AL9" s="17">
        <v>19.659520839999999</v>
      </c>
      <c r="AM9" s="17">
        <v>20.332719619999999</v>
      </c>
      <c r="AN9" s="17">
        <v>21.02938417</v>
      </c>
      <c r="AO9" s="17">
        <v>21.750241840000001</v>
      </c>
      <c r="AP9" s="17">
        <v>22.496003699999999</v>
      </c>
      <c r="AQ9" s="17">
        <v>23.26751952</v>
      </c>
      <c r="AR9" s="17">
        <v>24.065599899999999</v>
      </c>
      <c r="AS9" s="17">
        <v>24.891009029999999</v>
      </c>
      <c r="AT9" s="17">
        <v>25.744528549999998</v>
      </c>
      <c r="AU9" s="17">
        <v>26.626957539999999</v>
      </c>
      <c r="AV9" s="17">
        <v>27.257664680000001</v>
      </c>
      <c r="AW9" s="17">
        <v>27.902848779999999</v>
      </c>
      <c r="AX9" s="17">
        <v>28.56277961</v>
      </c>
      <c r="AY9" s="17">
        <v>29.23772331</v>
      </c>
      <c r="AZ9" s="17">
        <v>29.927998800000001</v>
      </c>
      <c r="BA9" s="17">
        <v>30.633911609999998</v>
      </c>
      <c r="BB9" s="17">
        <v>31.355793999999999</v>
      </c>
      <c r="BC9" s="17">
        <v>32.094045309999998</v>
      </c>
      <c r="BD9" s="17">
        <v>32.849060729999998</v>
      </c>
      <c r="BE9" s="17">
        <v>33.621259119999998</v>
      </c>
    </row>
    <row r="10" spans="1:57">
      <c r="A10" s="16" t="s">
        <v>27</v>
      </c>
      <c r="B10" s="17">
        <v>0.77400000000000002</v>
      </c>
      <c r="C10" s="17">
        <v>0.78500000000000003</v>
      </c>
      <c r="D10" s="17">
        <v>3.6015827759999999</v>
      </c>
      <c r="E10" s="17">
        <v>6.4181655510000004</v>
      </c>
      <c r="F10" s="17">
        <v>9.2347483270000001</v>
      </c>
      <c r="G10" s="17">
        <v>12.051331100000001</v>
      </c>
      <c r="H10" s="17">
        <v>12.981122750000001</v>
      </c>
      <c r="I10" s="17">
        <v>13.97960643</v>
      </c>
      <c r="J10" s="17">
        <v>15.051846859999999</v>
      </c>
      <c r="K10" s="17">
        <v>16.203284020000002</v>
      </c>
      <c r="L10" s="17">
        <v>17.439750790000002</v>
      </c>
      <c r="M10" s="17">
        <v>18.742762519999999</v>
      </c>
      <c r="N10" s="17">
        <v>20.14175419</v>
      </c>
      <c r="O10" s="17">
        <v>21.64383436</v>
      </c>
      <c r="P10" s="17">
        <v>23.256634269999999</v>
      </c>
      <c r="Q10" s="17">
        <v>24.988367799999999</v>
      </c>
      <c r="R10" s="17">
        <v>27.42295653</v>
      </c>
      <c r="S10" s="17">
        <v>30.04231167</v>
      </c>
      <c r="T10" s="17">
        <v>32.863962360000002</v>
      </c>
      <c r="U10" s="17">
        <v>35.906550799999998</v>
      </c>
      <c r="V10" s="17">
        <v>37.007762810000003</v>
      </c>
      <c r="W10" s="17">
        <v>40.006947400000001</v>
      </c>
      <c r="X10" s="17">
        <v>43.25057674</v>
      </c>
      <c r="Y10" s="17">
        <v>46.758668780000001</v>
      </c>
      <c r="Z10" s="17">
        <v>50.552886270000002</v>
      </c>
      <c r="AA10" s="17">
        <v>54.65663842</v>
      </c>
      <c r="AB10" s="17">
        <v>58.207521159999999</v>
      </c>
      <c r="AC10" s="17">
        <v>61.988646940000002</v>
      </c>
      <c r="AD10" s="17">
        <v>66.014964570000004</v>
      </c>
      <c r="AE10" s="17">
        <v>70.302314749999994</v>
      </c>
      <c r="AF10" s="17">
        <v>74.867600379999999</v>
      </c>
      <c r="AG10" s="17">
        <v>79.724896569999999</v>
      </c>
      <c r="AH10" s="17">
        <v>84.896942129999999</v>
      </c>
      <c r="AI10" s="17">
        <v>90.403936160000001</v>
      </c>
      <c r="AJ10" s="17">
        <v>96.267395350000001</v>
      </c>
      <c r="AK10" s="17">
        <v>102.51020269999999</v>
      </c>
      <c r="AL10" s="17">
        <v>106.6599068</v>
      </c>
      <c r="AM10" s="17">
        <v>110.9769187</v>
      </c>
      <c r="AN10" s="17">
        <v>115.4677842</v>
      </c>
      <c r="AO10" s="17">
        <v>120.1393434</v>
      </c>
      <c r="AP10" s="17">
        <v>124.9986956</v>
      </c>
      <c r="AQ10" s="17">
        <v>130.0532772</v>
      </c>
      <c r="AR10" s="17">
        <v>135.31082900000001</v>
      </c>
      <c r="AS10" s="17">
        <v>140.7793648</v>
      </c>
      <c r="AT10" s="17">
        <v>146.46717839999999</v>
      </c>
      <c r="AU10" s="17">
        <v>152.3829662</v>
      </c>
      <c r="AV10" s="17">
        <v>156.91499529999999</v>
      </c>
      <c r="AW10" s="17">
        <v>161.5798882</v>
      </c>
      <c r="AX10" s="17">
        <v>166.3815018</v>
      </c>
      <c r="AY10" s="17">
        <v>171.32381530000001</v>
      </c>
      <c r="AZ10" s="17">
        <v>176.4109182</v>
      </c>
      <c r="BA10" s="17">
        <v>181.64701539999999</v>
      </c>
      <c r="BB10" s="17">
        <v>187.0364654</v>
      </c>
      <c r="BC10" s="17">
        <v>192.58377329999999</v>
      </c>
      <c r="BD10" s="17">
        <v>198.2935865</v>
      </c>
      <c r="BE10" s="17">
        <v>204.17065840000001</v>
      </c>
    </row>
    <row r="11" spans="1:57">
      <c r="A11" s="15" t="s">
        <v>30</v>
      </c>
      <c r="B11" s="17">
        <v>2.8656100000000002</v>
      </c>
      <c r="C11" s="17">
        <v>2.8980199999999998</v>
      </c>
      <c r="D11" s="17">
        <v>4.236612686</v>
      </c>
      <c r="E11" s="17">
        <v>5.5752053720000001</v>
      </c>
      <c r="F11" s="17">
        <v>6.9137980590000003</v>
      </c>
      <c r="G11" s="17">
        <v>8.2523907449999996</v>
      </c>
      <c r="H11" s="17">
        <v>8.8792760889999993</v>
      </c>
      <c r="I11" s="17">
        <v>9.5507157449999998</v>
      </c>
      <c r="J11" s="17">
        <v>10.27009754</v>
      </c>
      <c r="K11" s="17">
        <v>11.04105075</v>
      </c>
      <c r="L11" s="17">
        <v>11.86744977</v>
      </c>
      <c r="M11" s="17">
        <v>12.72562506</v>
      </c>
      <c r="N11" s="17">
        <v>13.64544452</v>
      </c>
      <c r="O11" s="17">
        <v>14.631390509999999</v>
      </c>
      <c r="P11" s="17">
        <v>15.68825193</v>
      </c>
      <c r="Q11" s="17">
        <v>16.821133660000001</v>
      </c>
      <c r="R11" s="17">
        <v>18.597120910000001</v>
      </c>
      <c r="S11" s="17">
        <v>20.500230439999999</v>
      </c>
      <c r="T11" s="17">
        <v>22.543172729999998</v>
      </c>
      <c r="U11" s="17">
        <v>24.73923379</v>
      </c>
      <c r="V11" s="17">
        <v>24.654111279999999</v>
      </c>
      <c r="W11" s="17">
        <v>26.58653408</v>
      </c>
      <c r="X11" s="17">
        <v>28.67176508</v>
      </c>
      <c r="Y11" s="17">
        <v>30.921695280000002</v>
      </c>
      <c r="Z11" s="17">
        <v>33.349135160000003</v>
      </c>
      <c r="AA11" s="17">
        <v>35.967894459999997</v>
      </c>
      <c r="AB11" s="17">
        <v>38.222833479999998</v>
      </c>
      <c r="AC11" s="17">
        <v>40.617587059999998</v>
      </c>
      <c r="AD11" s="17">
        <v>43.160864979999999</v>
      </c>
      <c r="AE11" s="17">
        <v>45.861925980000002</v>
      </c>
      <c r="AF11" s="17">
        <v>48.730639719999999</v>
      </c>
      <c r="AG11" s="17">
        <v>51.773093750000001</v>
      </c>
      <c r="AH11" s="17">
        <v>55.004393630000003</v>
      </c>
      <c r="AI11" s="17">
        <v>58.436414569999997</v>
      </c>
      <c r="AJ11" s="17">
        <v>62.081772800000003</v>
      </c>
      <c r="AK11" s="17">
        <v>65.953897749999996</v>
      </c>
      <c r="AL11" s="17">
        <v>68.464466250000001</v>
      </c>
      <c r="AM11" s="17">
        <v>71.070631370000001</v>
      </c>
      <c r="AN11" s="17">
        <v>73.776128069999999</v>
      </c>
      <c r="AO11" s="17">
        <v>76.584913400000005</v>
      </c>
      <c r="AP11" s="17">
        <v>79.500995979999999</v>
      </c>
      <c r="AQ11" s="17">
        <v>82.528513849999996</v>
      </c>
      <c r="AR11" s="17">
        <v>85.671739349999996</v>
      </c>
      <c r="AS11" s="17">
        <v>88.935080569999997</v>
      </c>
      <c r="AT11" s="17">
        <v>92.323154509999995</v>
      </c>
      <c r="AU11" s="17">
        <v>95.84068972</v>
      </c>
      <c r="AV11" s="17">
        <v>98.475485320000004</v>
      </c>
      <c r="AW11" s="17">
        <v>101.183013</v>
      </c>
      <c r="AX11" s="17">
        <v>103.9652083</v>
      </c>
      <c r="AY11" s="17">
        <v>106.824012</v>
      </c>
      <c r="AZ11" s="17">
        <v>109.7614422</v>
      </c>
      <c r="BA11" s="17">
        <v>112.7795747</v>
      </c>
      <c r="BB11" s="17">
        <v>115.8805409</v>
      </c>
      <c r="BC11" s="17">
        <v>119.06648389999999</v>
      </c>
      <c r="BD11" s="17">
        <v>122.3396118</v>
      </c>
      <c r="BE11" s="17">
        <v>125.70217510000001</v>
      </c>
    </row>
    <row r="12" spans="1:57">
      <c r="A12" s="16" t="s">
        <v>31</v>
      </c>
      <c r="B12" s="17">
        <v>21.68281</v>
      </c>
      <c r="C12" s="17">
        <v>23.814019999999999</v>
      </c>
      <c r="D12" s="17">
        <v>23.028885809999998</v>
      </c>
      <c r="E12" s="17">
        <v>22.243751620000001</v>
      </c>
      <c r="F12" s="17">
        <v>21.45861743</v>
      </c>
      <c r="G12" s="17">
        <v>20.673483239999999</v>
      </c>
      <c r="H12" s="17">
        <v>22.190323100000001</v>
      </c>
      <c r="I12" s="17">
        <v>23.812888839999999</v>
      </c>
      <c r="J12" s="17">
        <v>25.548656319999999</v>
      </c>
      <c r="K12" s="17">
        <v>27.405611459999999</v>
      </c>
      <c r="L12" s="17">
        <v>29.392293299999999</v>
      </c>
      <c r="M12" s="17">
        <v>31.505433610000001</v>
      </c>
      <c r="N12" s="17">
        <v>33.765283699999998</v>
      </c>
      <c r="O12" s="17">
        <v>36.182364380000003</v>
      </c>
      <c r="P12" s="17">
        <v>38.767979009999998</v>
      </c>
      <c r="Q12" s="17">
        <v>41.534194380000002</v>
      </c>
      <c r="R12" s="17">
        <v>44.444521520000002</v>
      </c>
      <c r="S12" s="17">
        <v>47.588668759999997</v>
      </c>
      <c r="T12" s="17">
        <v>50.983071930000001</v>
      </c>
      <c r="U12" s="17">
        <v>54.645773089999999</v>
      </c>
      <c r="V12" s="17">
        <v>60.14758337</v>
      </c>
      <c r="W12" s="17">
        <v>64.821881930000004</v>
      </c>
      <c r="X12" s="17">
        <v>69.858669899999995</v>
      </c>
      <c r="Y12" s="17">
        <v>75.286148030000007</v>
      </c>
      <c r="Z12" s="17">
        <v>81.134686349999996</v>
      </c>
      <c r="AA12" s="17">
        <v>87.436973409999993</v>
      </c>
      <c r="AB12" s="17">
        <v>92.667461349999996</v>
      </c>
      <c r="AC12" s="17">
        <v>98.217472319999999</v>
      </c>
      <c r="AD12" s="17">
        <v>104.10608310000001</v>
      </c>
      <c r="AE12" s="17">
        <v>110.3535131</v>
      </c>
      <c r="AF12" s="17">
        <v>116.9812065</v>
      </c>
      <c r="AG12" s="17">
        <v>124.10380790000001</v>
      </c>
      <c r="AH12" s="17">
        <v>131.65913789999999</v>
      </c>
      <c r="AI12" s="17">
        <v>139.67328789999999</v>
      </c>
      <c r="AJ12" s="17">
        <v>148.17387389999999</v>
      </c>
      <c r="AK12" s="17">
        <v>157.1902067</v>
      </c>
      <c r="AL12" s="17">
        <v>162.9391287</v>
      </c>
      <c r="AM12" s="17">
        <v>168.8972789</v>
      </c>
      <c r="AN12" s="17">
        <v>175.07225220000001</v>
      </c>
      <c r="AO12" s="17">
        <v>181.4719589</v>
      </c>
      <c r="AP12" s="17">
        <v>188.10459180000001</v>
      </c>
      <c r="AQ12" s="17">
        <v>194.9785206</v>
      </c>
      <c r="AR12" s="17">
        <v>202.10239989999999</v>
      </c>
      <c r="AS12" s="17">
        <v>209.48528809999999</v>
      </c>
      <c r="AT12" s="17">
        <v>217.13660960000001</v>
      </c>
      <c r="AU12" s="17">
        <v>225.0660613</v>
      </c>
      <c r="AV12" s="17">
        <v>230.8987497</v>
      </c>
      <c r="AW12" s="17">
        <v>236.8811153</v>
      </c>
      <c r="AX12" s="17">
        <v>243.01698400000001</v>
      </c>
      <c r="AY12" s="17">
        <v>249.31023830000001</v>
      </c>
      <c r="AZ12" s="17">
        <v>255.76488190000001</v>
      </c>
      <c r="BA12" s="17">
        <v>262.38498850000002</v>
      </c>
      <c r="BB12" s="17">
        <v>269.1747312</v>
      </c>
      <c r="BC12" s="17">
        <v>276.13848150000001</v>
      </c>
      <c r="BD12" s="17">
        <v>283.28068619999999</v>
      </c>
      <c r="BE12" s="17">
        <v>290.60593949999998</v>
      </c>
    </row>
    <row r="13" spans="1:57">
      <c r="A13" s="15" t="s">
        <v>32</v>
      </c>
      <c r="B13" s="17">
        <v>1.0980000000000001</v>
      </c>
      <c r="C13" s="17">
        <v>1.0980000000000001</v>
      </c>
      <c r="D13" s="17">
        <v>1.089655574</v>
      </c>
      <c r="E13" s="17">
        <v>1.081311149</v>
      </c>
      <c r="F13" s="17">
        <v>1.072966723</v>
      </c>
      <c r="G13" s="17">
        <v>1.064622298</v>
      </c>
      <c r="H13" s="17">
        <v>1.138848563</v>
      </c>
      <c r="I13" s="17">
        <v>1.2180037050000001</v>
      </c>
      <c r="J13" s="17">
        <v>1.3024104969999999</v>
      </c>
      <c r="K13" s="17">
        <v>1.3924159519999999</v>
      </c>
      <c r="L13" s="17">
        <v>1.488390146</v>
      </c>
      <c r="M13" s="17">
        <v>1.590597247</v>
      </c>
      <c r="N13" s="17">
        <v>1.699518834</v>
      </c>
      <c r="O13" s="17">
        <v>1.8155976359999999</v>
      </c>
      <c r="P13" s="17">
        <v>1.9393089649999999</v>
      </c>
      <c r="Q13" s="17">
        <v>2.0711459159999999</v>
      </c>
      <c r="R13" s="17">
        <v>2.2728631030000002</v>
      </c>
      <c r="S13" s="17">
        <v>2.488130424</v>
      </c>
      <c r="T13" s="17">
        <v>2.7182510400000002</v>
      </c>
      <c r="U13" s="17">
        <v>2.964565753</v>
      </c>
      <c r="V13" s="17">
        <v>2.9503663269999998</v>
      </c>
      <c r="W13" s="17">
        <v>3.1683405530000002</v>
      </c>
      <c r="X13" s="17">
        <v>3.4022612040000002</v>
      </c>
      <c r="Y13" s="17">
        <v>3.6532865110000001</v>
      </c>
      <c r="Z13" s="17">
        <v>3.9227205870000001</v>
      </c>
      <c r="AA13" s="17">
        <v>4.2118978220000001</v>
      </c>
      <c r="AB13" s="17">
        <v>4.4521789280000004</v>
      </c>
      <c r="AC13" s="17">
        <v>4.7061062969999998</v>
      </c>
      <c r="AD13" s="17">
        <v>4.9745092690000003</v>
      </c>
      <c r="AE13" s="17">
        <v>5.258254354</v>
      </c>
      <c r="AF13" s="17">
        <v>5.5582853759999997</v>
      </c>
      <c r="AG13" s="17">
        <v>5.8739078170000001</v>
      </c>
      <c r="AH13" s="17">
        <v>6.2077181479999997</v>
      </c>
      <c r="AI13" s="17">
        <v>6.5608049570000002</v>
      </c>
      <c r="AJ13" s="17">
        <v>6.9342950879999998</v>
      </c>
      <c r="AK13" s="17">
        <v>7.3294204990000003</v>
      </c>
      <c r="AL13" s="17">
        <v>7.5701507780000004</v>
      </c>
      <c r="AM13" s="17">
        <v>7.8191240569999998</v>
      </c>
      <c r="AN13" s="17">
        <v>8.0766047479999994</v>
      </c>
      <c r="AO13" s="17">
        <v>8.3429312719999995</v>
      </c>
      <c r="AP13" s="17">
        <v>8.6183721670000004</v>
      </c>
      <c r="AQ13" s="17">
        <v>8.903272093</v>
      </c>
      <c r="AR13" s="17">
        <v>9.1979539680000002</v>
      </c>
      <c r="AS13" s="17">
        <v>9.5027323890000002</v>
      </c>
      <c r="AT13" s="17">
        <v>9.8179577739999999</v>
      </c>
      <c r="AU13" s="17">
        <v>10.143940949999999</v>
      </c>
      <c r="AV13" s="17">
        <v>10.37393541</v>
      </c>
      <c r="AW13" s="17">
        <v>10.609481049999999</v>
      </c>
      <c r="AX13" s="17">
        <v>10.850720129999999</v>
      </c>
      <c r="AY13" s="17">
        <v>11.09780387</v>
      </c>
      <c r="AZ13" s="17">
        <v>11.350878059999999</v>
      </c>
      <c r="BA13" s="17">
        <v>11.610098000000001</v>
      </c>
      <c r="BB13" s="17">
        <v>11.875664029999999</v>
      </c>
      <c r="BC13" s="17">
        <v>12.147754770000001</v>
      </c>
      <c r="BD13" s="17">
        <v>12.42657638</v>
      </c>
      <c r="BE13" s="17">
        <v>12.7123381</v>
      </c>
    </row>
    <row r="14" spans="1:57">
      <c r="A14" s="16" t="s">
        <v>33</v>
      </c>
      <c r="B14" s="17">
        <v>26.157620000000001</v>
      </c>
      <c r="C14" s="17">
        <v>25.203610000000001</v>
      </c>
      <c r="D14" s="17">
        <v>31.438306789999999</v>
      </c>
      <c r="E14" s="17">
        <v>37.67300359</v>
      </c>
      <c r="F14" s="17">
        <v>43.907700380000001</v>
      </c>
      <c r="G14" s="17">
        <v>50.142397170000002</v>
      </c>
      <c r="H14" s="17">
        <v>53.987808620000003</v>
      </c>
      <c r="I14" s="17">
        <v>58.121459629999997</v>
      </c>
      <c r="J14" s="17">
        <v>62.565970329999999</v>
      </c>
      <c r="K14" s="17">
        <v>67.345568400000005</v>
      </c>
      <c r="L14" s="17">
        <v>72.486330670000001</v>
      </c>
      <c r="M14" s="17">
        <v>77.989705279999995</v>
      </c>
      <c r="N14" s="17">
        <v>83.910269929999998</v>
      </c>
      <c r="O14" s="17">
        <v>90.281101530000001</v>
      </c>
      <c r="P14" s="17">
        <v>97.138036600000007</v>
      </c>
      <c r="Q14" s="17">
        <v>104.5194383</v>
      </c>
      <c r="R14" s="17">
        <v>114.1935369</v>
      </c>
      <c r="S14" s="17">
        <v>124.6455057</v>
      </c>
      <c r="T14" s="17">
        <v>135.94623039999999</v>
      </c>
      <c r="U14" s="17">
        <v>148.17116050000001</v>
      </c>
      <c r="V14" s="17">
        <v>155.84139540000001</v>
      </c>
      <c r="W14" s="17">
        <v>168.84640730000001</v>
      </c>
      <c r="X14" s="17">
        <v>182.9424812</v>
      </c>
      <c r="Y14" s="17">
        <v>198.2204643</v>
      </c>
      <c r="Z14" s="17">
        <v>214.7784072</v>
      </c>
      <c r="AA14" s="17">
        <v>232.72268410000001</v>
      </c>
      <c r="AB14" s="17">
        <v>248.2710185</v>
      </c>
      <c r="AC14" s="17">
        <v>264.86033450000002</v>
      </c>
      <c r="AD14" s="17">
        <v>282.55971870000002</v>
      </c>
      <c r="AE14" s="17">
        <v>301.44280800000001</v>
      </c>
      <c r="AF14" s="17">
        <v>321.58828099999999</v>
      </c>
      <c r="AG14" s="17">
        <v>343.06837130000002</v>
      </c>
      <c r="AH14" s="17">
        <v>365.98432530000002</v>
      </c>
      <c r="AI14" s="17">
        <v>390.43204830000002</v>
      </c>
      <c r="AJ14" s="17">
        <v>416.51394879999998</v>
      </c>
      <c r="AK14" s="17">
        <v>444.33931589999997</v>
      </c>
      <c r="AL14" s="17">
        <v>463.17975680000001</v>
      </c>
      <c r="AM14" s="17">
        <v>482.82030889999999</v>
      </c>
      <c r="AN14" s="17">
        <v>503.29559879999999</v>
      </c>
      <c r="AO14" s="17">
        <v>524.64188079999997</v>
      </c>
      <c r="AP14" s="17">
        <v>546.89680280000005</v>
      </c>
      <c r="AQ14" s="17">
        <v>570.09900730000004</v>
      </c>
      <c r="AR14" s="17">
        <v>594.2885473</v>
      </c>
      <c r="AS14" s="17">
        <v>619.50738550000005</v>
      </c>
      <c r="AT14" s="17">
        <v>645.79905859999997</v>
      </c>
      <c r="AU14" s="17">
        <v>673.20889720000002</v>
      </c>
      <c r="AV14" s="17">
        <v>694.60948610000003</v>
      </c>
      <c r="AW14" s="17">
        <v>716.69158479999999</v>
      </c>
      <c r="AX14" s="17">
        <v>739.47563639999998</v>
      </c>
      <c r="AY14" s="17">
        <v>762.98244050000005</v>
      </c>
      <c r="AZ14" s="17">
        <v>787.23352790000001</v>
      </c>
      <c r="BA14" s="17">
        <v>812.25168880000001</v>
      </c>
      <c r="BB14" s="17">
        <v>838.06029690000003</v>
      </c>
      <c r="BC14" s="17">
        <v>864.68265599999995</v>
      </c>
      <c r="BD14" s="17">
        <v>892.1425587</v>
      </c>
      <c r="BE14" s="17">
        <v>920.46471829999996</v>
      </c>
    </row>
    <row r="15" spans="1:57">
      <c r="A15" s="15" t="s">
        <v>35</v>
      </c>
      <c r="B15" s="17">
        <v>486.61048249999999</v>
      </c>
      <c r="C15" s="17">
        <v>494.84101570000001</v>
      </c>
      <c r="D15" s="17">
        <v>503.071549</v>
      </c>
      <c r="E15" s="17">
        <v>511.3020823</v>
      </c>
      <c r="F15" s="17">
        <v>519.53261559999999</v>
      </c>
      <c r="G15" s="17">
        <v>527.76314890000003</v>
      </c>
      <c r="H15" s="17">
        <v>540.2587393</v>
      </c>
      <c r="I15" s="17">
        <v>552.75432980000005</v>
      </c>
      <c r="J15" s="17">
        <v>565.24992029999999</v>
      </c>
      <c r="K15" s="17">
        <v>577.74551069999995</v>
      </c>
      <c r="L15" s="17">
        <v>590.2411012</v>
      </c>
      <c r="M15" s="17">
        <v>602.73669159999997</v>
      </c>
      <c r="N15" s="17">
        <v>615.23228210000002</v>
      </c>
      <c r="O15" s="17">
        <v>627.72787259999996</v>
      </c>
      <c r="P15" s="17">
        <v>640.22346300000004</v>
      </c>
      <c r="Q15" s="17">
        <v>652.71905349999997</v>
      </c>
      <c r="R15" s="17">
        <v>696.16939000000002</v>
      </c>
      <c r="S15" s="17">
        <v>739.61972639999999</v>
      </c>
      <c r="T15" s="17">
        <v>783.07006290000004</v>
      </c>
      <c r="U15" s="17">
        <v>826.52039930000001</v>
      </c>
      <c r="V15" s="17">
        <v>869.97073580000006</v>
      </c>
      <c r="W15" s="17">
        <v>913.42107229999999</v>
      </c>
      <c r="X15" s="17">
        <v>956.87140869999996</v>
      </c>
      <c r="Y15" s="17">
        <v>1000.321745</v>
      </c>
      <c r="Z15" s="17">
        <v>1043.772082</v>
      </c>
      <c r="AA15" s="17">
        <v>1087.2224180000001</v>
      </c>
      <c r="AB15" s="17">
        <v>1137.6886420000001</v>
      </c>
      <c r="AC15" s="17">
        <v>1188.154865</v>
      </c>
      <c r="AD15" s="17">
        <v>1238.6210880000001</v>
      </c>
      <c r="AE15" s="17">
        <v>1289.0873120000001</v>
      </c>
      <c r="AF15" s="17">
        <v>1339.553535</v>
      </c>
      <c r="AG15" s="17">
        <v>1390.019759</v>
      </c>
      <c r="AH15" s="17">
        <v>1440.4859819999999</v>
      </c>
      <c r="AI15" s="17">
        <v>1490.9522059999999</v>
      </c>
      <c r="AJ15" s="17">
        <v>1541.4184290000001</v>
      </c>
      <c r="AK15" s="17">
        <v>1591.8846530000001</v>
      </c>
      <c r="AL15" s="17">
        <v>1647.6006150000001</v>
      </c>
      <c r="AM15" s="17">
        <v>1705.2666369999999</v>
      </c>
      <c r="AN15" s="17">
        <v>1764.950969</v>
      </c>
      <c r="AO15" s="17">
        <v>1826.7242530000001</v>
      </c>
      <c r="AP15" s="17">
        <v>1890.6596019999999</v>
      </c>
      <c r="AQ15" s="17">
        <v>1956.832688</v>
      </c>
      <c r="AR15" s="17">
        <v>2025.3218320000001</v>
      </c>
      <c r="AS15" s="17">
        <v>2096.2080959999998</v>
      </c>
      <c r="AT15" s="17">
        <v>2169.5753800000002</v>
      </c>
      <c r="AU15" s="17">
        <v>2245.510518</v>
      </c>
      <c r="AV15" s="17">
        <v>2324.1033859999998</v>
      </c>
      <c r="AW15" s="17">
        <v>2405.447005</v>
      </c>
      <c r="AX15" s="17">
        <v>2489.6376500000001</v>
      </c>
      <c r="AY15" s="17">
        <v>2576.7749680000002</v>
      </c>
      <c r="AZ15" s="17">
        <v>2666.9620909999999</v>
      </c>
      <c r="BA15" s="17">
        <v>2760.3057650000001</v>
      </c>
      <c r="BB15" s="17">
        <v>2856.9164660000001</v>
      </c>
      <c r="BC15" s="17">
        <v>2956.908543</v>
      </c>
      <c r="BD15" s="17">
        <v>3060.4003419999999</v>
      </c>
      <c r="BE15" s="17">
        <v>3167.5143539999999</v>
      </c>
    </row>
    <row r="16" spans="1:57">
      <c r="A16" s="16" t="s">
        <v>36</v>
      </c>
      <c r="B16" s="17">
        <v>3.5369999999999999</v>
      </c>
      <c r="C16" s="17">
        <v>3.8519999999999999</v>
      </c>
      <c r="D16" s="17">
        <v>4.5684954769999999</v>
      </c>
      <c r="E16" s="17">
        <v>5.2849909549999996</v>
      </c>
      <c r="F16" s="17">
        <v>6.0014864320000001</v>
      </c>
      <c r="G16" s="17">
        <v>6.7179819089999997</v>
      </c>
      <c r="H16" s="17">
        <v>7.2451901029999997</v>
      </c>
      <c r="I16" s="17">
        <v>7.8096422939999997</v>
      </c>
      <c r="J16" s="17">
        <v>8.4141396260000008</v>
      </c>
      <c r="K16" s="17">
        <v>9.0617004730000001</v>
      </c>
      <c r="L16" s="17">
        <v>9.7555524459999994</v>
      </c>
      <c r="M16" s="17">
        <v>10.47022456</v>
      </c>
      <c r="N16" s="17">
        <v>11.235809189999999</v>
      </c>
      <c r="O16" s="17">
        <v>12.0559067</v>
      </c>
      <c r="P16" s="17">
        <v>12.93434787</v>
      </c>
      <c r="Q16" s="17">
        <v>13.8752467</v>
      </c>
      <c r="R16" s="17">
        <v>15.44006377</v>
      </c>
      <c r="S16" s="17">
        <v>17.113965220000001</v>
      </c>
      <c r="T16" s="17">
        <v>18.908553009999999</v>
      </c>
      <c r="U16" s="17">
        <v>20.836029069999999</v>
      </c>
      <c r="V16" s="17">
        <v>20.364078209999999</v>
      </c>
      <c r="W16" s="17">
        <v>21.95928035</v>
      </c>
      <c r="X16" s="17">
        <v>23.68081896</v>
      </c>
      <c r="Y16" s="17">
        <v>25.53854874</v>
      </c>
      <c r="Z16" s="17">
        <v>27.543052719999999</v>
      </c>
      <c r="AA16" s="17">
        <v>29.705766839999999</v>
      </c>
      <c r="AB16" s="17">
        <v>31.574748039999999</v>
      </c>
      <c r="AC16" s="17">
        <v>33.559877999999998</v>
      </c>
      <c r="AD16" s="17">
        <v>35.668404099999997</v>
      </c>
      <c r="AE16" s="17">
        <v>37.908040659999998</v>
      </c>
      <c r="AF16" s="17">
        <v>40.286951199999997</v>
      </c>
      <c r="AG16" s="17">
        <v>42.80931691</v>
      </c>
      <c r="AH16" s="17">
        <v>45.488503569999999</v>
      </c>
      <c r="AI16" s="17">
        <v>48.334353900000004</v>
      </c>
      <c r="AJ16" s="17">
        <v>51.357324599999998</v>
      </c>
      <c r="AK16" s="17">
        <v>54.568498290000001</v>
      </c>
      <c r="AL16" s="17">
        <v>56.653707949999998</v>
      </c>
      <c r="AM16" s="17">
        <v>58.818324089999997</v>
      </c>
      <c r="AN16" s="17">
        <v>61.065346920000003</v>
      </c>
      <c r="AO16" s="17">
        <v>63.397871459999998</v>
      </c>
      <c r="AP16" s="17">
        <v>65.819118790000005</v>
      </c>
      <c r="AQ16" s="17">
        <v>68.332458740000007</v>
      </c>
      <c r="AR16" s="17">
        <v>70.941391199999998</v>
      </c>
      <c r="AS16" s="17">
        <v>73.649547999999996</v>
      </c>
      <c r="AT16" s="17">
        <v>76.460712049999998</v>
      </c>
      <c r="AU16" s="17">
        <v>79.378780840000005</v>
      </c>
      <c r="AV16" s="17">
        <v>81.565343619999993</v>
      </c>
      <c r="AW16" s="17">
        <v>83.811748489999999</v>
      </c>
      <c r="AX16" s="17">
        <v>86.119640869999998</v>
      </c>
      <c r="AY16" s="17">
        <v>88.490717500000002</v>
      </c>
      <c r="AZ16" s="17">
        <v>90.926705389999995</v>
      </c>
      <c r="BA16" s="17">
        <v>93.429378630000002</v>
      </c>
      <c r="BB16" s="17">
        <v>96.000600730000002</v>
      </c>
      <c r="BC16" s="17">
        <v>98.642261039999994</v>
      </c>
      <c r="BD16" s="17">
        <v>101.3563121</v>
      </c>
      <c r="BE16" s="17">
        <v>104.1447482</v>
      </c>
    </row>
    <row r="17" spans="1:57">
      <c r="A17" s="15" t="s">
        <v>37</v>
      </c>
      <c r="B17" s="17">
        <v>1.1736</v>
      </c>
      <c r="C17" s="17">
        <v>1.2168099999999999</v>
      </c>
      <c r="D17" s="17">
        <v>1.638641835</v>
      </c>
      <c r="E17" s="17">
        <v>2.0604736689999998</v>
      </c>
      <c r="F17" s="17">
        <v>2.4823055040000002</v>
      </c>
      <c r="G17" s="17">
        <v>2.904137338</v>
      </c>
      <c r="H17" s="17">
        <v>3.1054145470000001</v>
      </c>
      <c r="I17" s="17">
        <v>3.3205274870000001</v>
      </c>
      <c r="J17" s="17">
        <v>3.55041188</v>
      </c>
      <c r="K17" s="17">
        <v>3.796064833</v>
      </c>
      <c r="L17" s="17">
        <v>4.058531382</v>
      </c>
      <c r="M17" s="17">
        <v>4.3388342099999999</v>
      </c>
      <c r="N17" s="17">
        <v>4.6383000360000004</v>
      </c>
      <c r="O17" s="17">
        <v>4.958328603</v>
      </c>
      <c r="P17" s="17">
        <v>5.3004316520000003</v>
      </c>
      <c r="Q17" s="17">
        <v>5.666219903</v>
      </c>
      <c r="R17" s="17">
        <v>6.1451733989999999</v>
      </c>
      <c r="S17" s="17">
        <v>6.6593995389999998</v>
      </c>
      <c r="T17" s="17">
        <v>7.2118434239999996</v>
      </c>
      <c r="U17" s="17">
        <v>7.8056209909999996</v>
      </c>
      <c r="V17" s="17">
        <v>8.1658897679999995</v>
      </c>
      <c r="W17" s="17">
        <v>8.7873910590000008</v>
      </c>
      <c r="X17" s="17">
        <v>9.4560719590000009</v>
      </c>
      <c r="Y17" s="17">
        <v>10.1753836</v>
      </c>
      <c r="Z17" s="17">
        <v>10.94898515</v>
      </c>
      <c r="AA17" s="17">
        <v>11.78083191</v>
      </c>
      <c r="AB17" s="17">
        <v>12.478917149999999</v>
      </c>
      <c r="AC17" s="17">
        <v>13.21767382</v>
      </c>
      <c r="AD17" s="17">
        <v>13.99932798</v>
      </c>
      <c r="AE17" s="17">
        <v>14.82624113</v>
      </c>
      <c r="AF17" s="17">
        <v>15.70093226</v>
      </c>
      <c r="AG17" s="17">
        <v>16.624441600000001</v>
      </c>
      <c r="AH17" s="17">
        <v>17.601242670000001</v>
      </c>
      <c r="AI17" s="17">
        <v>18.6344362</v>
      </c>
      <c r="AJ17" s="17">
        <v>19.727385630000001</v>
      </c>
      <c r="AK17" s="17">
        <v>20.883576210000001</v>
      </c>
      <c r="AL17" s="17">
        <v>21.600883190000001</v>
      </c>
      <c r="AM17" s="17">
        <v>22.3419797</v>
      </c>
      <c r="AN17" s="17">
        <v>23.10777392</v>
      </c>
      <c r="AO17" s="17">
        <v>23.89923452</v>
      </c>
      <c r="AP17" s="17">
        <v>24.717306430000001</v>
      </c>
      <c r="AQ17" s="17">
        <v>25.562952469999999</v>
      </c>
      <c r="AR17" s="17">
        <v>26.437154750000001</v>
      </c>
      <c r="AS17" s="17">
        <v>27.34090861</v>
      </c>
      <c r="AT17" s="17">
        <v>28.275345609999999</v>
      </c>
      <c r="AU17" s="17">
        <v>29.24152205</v>
      </c>
      <c r="AV17" s="17">
        <v>29.931413039999999</v>
      </c>
      <c r="AW17" s="17">
        <v>30.637429829999999</v>
      </c>
      <c r="AX17" s="17">
        <v>31.35996888</v>
      </c>
      <c r="AY17" s="17">
        <v>32.09940074</v>
      </c>
      <c r="AZ17" s="17">
        <v>32.856104170000002</v>
      </c>
      <c r="BA17" s="17">
        <v>33.630479790000003</v>
      </c>
      <c r="BB17" s="17">
        <v>34.422916890000003</v>
      </c>
      <c r="BC17" s="17">
        <v>35.233818739999997</v>
      </c>
      <c r="BD17" s="17">
        <v>36.063547440000001</v>
      </c>
      <c r="BE17" s="17">
        <v>36.912523389999997</v>
      </c>
    </row>
    <row r="18" spans="1:57">
      <c r="A18" s="5" t="s">
        <v>38</v>
      </c>
      <c r="B18" s="7">
        <v>4.1600967750000004</v>
      </c>
      <c r="C18" s="7">
        <v>4.2640991939999999</v>
      </c>
      <c r="D18" s="7">
        <v>4.3707016740000002</v>
      </c>
      <c r="E18" s="7">
        <v>4.4799692159999998</v>
      </c>
      <c r="F18" s="7">
        <v>4.5919684460000001</v>
      </c>
      <c r="G18" s="7">
        <v>4.7067676580000004</v>
      </c>
      <c r="H18" s="7">
        <v>5.1220843819999997</v>
      </c>
      <c r="I18" s="7">
        <v>5.5651843449999996</v>
      </c>
      <c r="J18" s="7">
        <v>6.0382210040000004</v>
      </c>
      <c r="K18" s="7">
        <v>6.5434969929999998</v>
      </c>
      <c r="L18" s="7">
        <v>7.0834468299999997</v>
      </c>
      <c r="M18" s="7">
        <v>7.5111037080000003</v>
      </c>
      <c r="N18" s="7">
        <v>7.9684903550000001</v>
      </c>
      <c r="O18" s="7">
        <v>8.4574674420000004</v>
      </c>
      <c r="P18" s="7">
        <v>8.9800828080000006</v>
      </c>
      <c r="Q18" s="7">
        <v>9.5384911540000008</v>
      </c>
      <c r="R18" s="7">
        <v>10.58196113</v>
      </c>
      <c r="S18" s="7">
        <v>11.69573974</v>
      </c>
      <c r="T18" s="7">
        <v>12.887277259999999</v>
      </c>
      <c r="U18" s="7">
        <v>14.16425504</v>
      </c>
      <c r="V18" s="7">
        <v>13.716090100000001</v>
      </c>
      <c r="W18" s="7">
        <v>14.8262562</v>
      </c>
      <c r="X18" s="7">
        <v>16.021019259999999</v>
      </c>
      <c r="Y18" s="7">
        <v>17.307121510000002</v>
      </c>
      <c r="Z18" s="7">
        <v>18.691799970000002</v>
      </c>
      <c r="AA18" s="7">
        <v>20.18275268</v>
      </c>
      <c r="AB18" s="7">
        <v>21.37095631</v>
      </c>
      <c r="AC18" s="7">
        <v>22.630346599999999</v>
      </c>
      <c r="AD18" s="7">
        <v>23.965103620000001</v>
      </c>
      <c r="AE18" s="7">
        <v>25.379700239999998</v>
      </c>
      <c r="AF18" s="7">
        <v>26.878871759999999</v>
      </c>
      <c r="AG18" s="7">
        <v>28.353939740000001</v>
      </c>
      <c r="AH18" s="7">
        <v>29.918302839999999</v>
      </c>
      <c r="AI18" s="7">
        <v>31.576960379999999</v>
      </c>
      <c r="AJ18" s="7">
        <v>33.335262299999997</v>
      </c>
      <c r="AK18" s="7">
        <v>35.19886108</v>
      </c>
      <c r="AL18" s="7">
        <v>36.31628877</v>
      </c>
      <c r="AM18" s="7">
        <v>37.469189620000002</v>
      </c>
      <c r="AN18" s="7">
        <v>38.658644469999999</v>
      </c>
      <c r="AO18" s="7">
        <v>39.885844800000001</v>
      </c>
      <c r="AP18" s="7">
        <v>41.151957539999998</v>
      </c>
      <c r="AQ18" s="7">
        <v>42.45829561</v>
      </c>
      <c r="AR18" s="7">
        <v>43.806114100000002</v>
      </c>
      <c r="AS18" s="7">
        <v>45.196792100000003</v>
      </c>
      <c r="AT18" s="7">
        <v>46.631816819999997</v>
      </c>
      <c r="AU18" s="7">
        <v>48.112599660000001</v>
      </c>
      <c r="AV18" s="7">
        <v>49.13322419</v>
      </c>
      <c r="AW18" s="7">
        <v>50.175808609999997</v>
      </c>
      <c r="AX18" s="7">
        <v>51.240999940000002</v>
      </c>
      <c r="AY18" s="7">
        <v>52.329282470000003</v>
      </c>
      <c r="AZ18" s="7">
        <v>53.441290889999998</v>
      </c>
      <c r="BA18" s="7">
        <v>54.57759575</v>
      </c>
      <c r="BB18" s="7">
        <v>55.738781860000003</v>
      </c>
      <c r="BC18" s="7">
        <v>56.925478409999997</v>
      </c>
      <c r="BD18" s="7">
        <v>58.138314530000002</v>
      </c>
      <c r="BE18" s="7">
        <v>59.37796702</v>
      </c>
    </row>
    <row r="19" spans="1:57">
      <c r="A19" s="15" t="s">
        <v>39</v>
      </c>
      <c r="B19" s="17">
        <v>30.002400000000002</v>
      </c>
      <c r="C19" s="17">
        <v>31.68721</v>
      </c>
      <c r="D19" s="17">
        <v>38.830339430000002</v>
      </c>
      <c r="E19" s="17">
        <v>45.973468859999997</v>
      </c>
      <c r="F19" s="17">
        <v>53.116598289999999</v>
      </c>
      <c r="G19" s="17">
        <v>60.259727720000001</v>
      </c>
      <c r="H19" s="17">
        <v>64.601282019999999</v>
      </c>
      <c r="I19" s="17">
        <v>69.251649459999996</v>
      </c>
      <c r="J19" s="17">
        <v>74.231263889999994</v>
      </c>
      <c r="K19" s="17">
        <v>79.562086469999997</v>
      </c>
      <c r="L19" s="17">
        <v>85.267542359999993</v>
      </c>
      <c r="M19" s="17">
        <v>91.312974449999999</v>
      </c>
      <c r="N19" s="17">
        <v>97.779094929999999</v>
      </c>
      <c r="O19" s="17">
        <v>104.69228889999999</v>
      </c>
      <c r="P19" s="17">
        <v>112.0802046</v>
      </c>
      <c r="Q19" s="17">
        <v>119.97277560000001</v>
      </c>
      <c r="R19" s="17">
        <v>128.97149769999999</v>
      </c>
      <c r="S19" s="17">
        <v>138.6595811</v>
      </c>
      <c r="T19" s="17">
        <v>149.08655780000001</v>
      </c>
      <c r="U19" s="17">
        <v>160.30650779999999</v>
      </c>
      <c r="V19" s="17">
        <v>174.3969902</v>
      </c>
      <c r="W19" s="17">
        <v>187.76721660000001</v>
      </c>
      <c r="X19" s="17">
        <v>202.14753099999999</v>
      </c>
      <c r="Y19" s="17">
        <v>217.6162745</v>
      </c>
      <c r="Z19" s="17">
        <v>234.2589242</v>
      </c>
      <c r="AA19" s="17">
        <v>252.1672566</v>
      </c>
      <c r="AB19" s="17">
        <v>267.30811180000001</v>
      </c>
      <c r="AC19" s="17">
        <v>283.34757960000002</v>
      </c>
      <c r="AD19" s="17">
        <v>300.34141929999998</v>
      </c>
      <c r="AE19" s="17">
        <v>318.34917760000002</v>
      </c>
      <c r="AF19" s="17">
        <v>337.43332980000002</v>
      </c>
      <c r="AG19" s="17">
        <v>357.65627210000002</v>
      </c>
      <c r="AH19" s="17">
        <v>379.08817929999998</v>
      </c>
      <c r="AI19" s="17">
        <v>401.80097050000001</v>
      </c>
      <c r="AJ19" s="17">
        <v>425.87024830000001</v>
      </c>
      <c r="AK19" s="17">
        <v>451.37573159999999</v>
      </c>
      <c r="AL19" s="17">
        <v>467.45711840000001</v>
      </c>
      <c r="AM19" s="17">
        <v>484.10336150000001</v>
      </c>
      <c r="AN19" s="17">
        <v>501.33098059999998</v>
      </c>
      <c r="AO19" s="17">
        <v>519.15620379999996</v>
      </c>
      <c r="AP19" s="17">
        <v>537.59618339999997</v>
      </c>
      <c r="AQ19" s="17">
        <v>556.67027159999998</v>
      </c>
      <c r="AR19" s="17">
        <v>576.39852580000002</v>
      </c>
      <c r="AS19" s="17">
        <v>596.80001059999995</v>
      </c>
      <c r="AT19" s="17">
        <v>617.89398859999994</v>
      </c>
      <c r="AU19" s="17">
        <v>639.70107110000004</v>
      </c>
      <c r="AV19" s="17">
        <v>655.47362820000001</v>
      </c>
      <c r="AW19" s="17">
        <v>671.60151010000004</v>
      </c>
      <c r="AX19" s="17">
        <v>688.09223069999996</v>
      </c>
      <c r="AY19" s="17">
        <v>704.95389039999998</v>
      </c>
      <c r="AZ19" s="17">
        <v>722.19518679999999</v>
      </c>
      <c r="BA19" s="17">
        <v>739.82500900000002</v>
      </c>
      <c r="BB19" s="17">
        <v>757.85327319999999</v>
      </c>
      <c r="BC19" s="17">
        <v>776.2913886</v>
      </c>
      <c r="BD19" s="17">
        <v>795.15171599999996</v>
      </c>
      <c r="BE19" s="17">
        <v>814.44667630000004</v>
      </c>
    </row>
    <row r="20" spans="1:57">
      <c r="A20" s="16" t="s">
        <v>40</v>
      </c>
      <c r="B20" s="17">
        <v>6.6707900000000002</v>
      </c>
      <c r="C20" s="17">
        <v>7.2576099999999997</v>
      </c>
      <c r="D20" s="17">
        <v>7.7030773420000003</v>
      </c>
      <c r="E20" s="17">
        <v>8.1485446849999992</v>
      </c>
      <c r="F20" s="17">
        <v>8.5940120269999998</v>
      </c>
      <c r="G20" s="17">
        <v>9.0394793690000004</v>
      </c>
      <c r="H20" s="17">
        <v>9.7369225400000001</v>
      </c>
      <c r="I20" s="17">
        <v>10.483399929999999</v>
      </c>
      <c r="J20" s="17">
        <v>11.282554770000001</v>
      </c>
      <c r="K20" s="17">
        <v>12.1382745</v>
      </c>
      <c r="L20" s="17">
        <v>13.054726199999999</v>
      </c>
      <c r="M20" s="17">
        <v>13.997975909999999</v>
      </c>
      <c r="N20" s="17">
        <v>15.007953240000001</v>
      </c>
      <c r="O20" s="17">
        <v>16.089497189999999</v>
      </c>
      <c r="P20" s="17">
        <v>17.247800130000002</v>
      </c>
      <c r="Q20" s="17">
        <v>18.48841165</v>
      </c>
      <c r="R20" s="17">
        <v>20.557469040000001</v>
      </c>
      <c r="S20" s="17">
        <v>22.770499829999999</v>
      </c>
      <c r="T20" s="17">
        <v>25.14264107</v>
      </c>
      <c r="U20" s="17">
        <v>27.689647480000001</v>
      </c>
      <c r="V20" s="17">
        <v>27.047411839999999</v>
      </c>
      <c r="W20" s="17">
        <v>29.148642219999999</v>
      </c>
      <c r="X20" s="17">
        <v>31.415106900000001</v>
      </c>
      <c r="Y20" s="17">
        <v>33.859721659999998</v>
      </c>
      <c r="Z20" s="17">
        <v>36.496384249999998</v>
      </c>
      <c r="AA20" s="17">
        <v>39.340117319999997</v>
      </c>
      <c r="AB20" s="17">
        <v>41.792603710000002</v>
      </c>
      <c r="AC20" s="17">
        <v>44.396655500000001</v>
      </c>
      <c r="AD20" s="17">
        <v>47.161654489999997</v>
      </c>
      <c r="AE20" s="17">
        <v>50.09755286</v>
      </c>
      <c r="AF20" s="17">
        <v>53.214946820000002</v>
      </c>
      <c r="AG20" s="17">
        <v>56.519081030000002</v>
      </c>
      <c r="AH20" s="17">
        <v>60.027428329999999</v>
      </c>
      <c r="AI20" s="17">
        <v>63.752620069999999</v>
      </c>
      <c r="AJ20" s="17">
        <v>67.708047789999995</v>
      </c>
      <c r="AK20" s="17">
        <v>71.907960970000005</v>
      </c>
      <c r="AL20" s="17">
        <v>74.621075489999996</v>
      </c>
      <c r="AM20" s="17">
        <v>77.436463290000006</v>
      </c>
      <c r="AN20" s="17">
        <v>80.357993379999996</v>
      </c>
      <c r="AO20" s="17">
        <v>83.389720019999999</v>
      </c>
      <c r="AP20" s="17">
        <v>86.535855920000003</v>
      </c>
      <c r="AQ20" s="17">
        <v>89.800735200000005</v>
      </c>
      <c r="AR20" s="17">
        <v>93.188892109999998</v>
      </c>
      <c r="AS20" s="17">
        <v>96.705049549999998</v>
      </c>
      <c r="AT20" s="17">
        <v>100.3541226</v>
      </c>
      <c r="AU20" s="17">
        <v>104.14122260000001</v>
      </c>
      <c r="AV20" s="17">
        <v>106.9667601</v>
      </c>
      <c r="AW20" s="17">
        <v>109.8693626</v>
      </c>
      <c r="AX20" s="17">
        <v>112.8511986</v>
      </c>
      <c r="AY20" s="17">
        <v>115.9144912</v>
      </c>
      <c r="AZ20" s="17">
        <v>119.06154170000001</v>
      </c>
      <c r="BA20" s="17">
        <v>122.29464040000001</v>
      </c>
      <c r="BB20" s="17">
        <v>125.61616650000001</v>
      </c>
      <c r="BC20" s="17">
        <v>129.02857109999999</v>
      </c>
      <c r="BD20" s="17">
        <v>132.53435229999999</v>
      </c>
      <c r="BE20" s="17">
        <v>136.13608199999999</v>
      </c>
    </row>
    <row r="21" spans="1:57">
      <c r="A21" s="15" t="s">
        <v>41</v>
      </c>
      <c r="B21" s="17">
        <v>1.284</v>
      </c>
      <c r="C21" s="17">
        <v>1.4159999999999999</v>
      </c>
      <c r="D21" s="17">
        <v>1.392361111</v>
      </c>
      <c r="E21" s="17">
        <v>1.3687222219999999</v>
      </c>
      <c r="F21" s="17">
        <v>1.345083332</v>
      </c>
      <c r="G21" s="17">
        <v>1.3214444430000001</v>
      </c>
      <c r="H21" s="17">
        <v>1.419958007</v>
      </c>
      <c r="I21" s="17">
        <v>1.5257114540000001</v>
      </c>
      <c r="J21" s="17">
        <v>1.6392616259999999</v>
      </c>
      <c r="K21" s="17">
        <v>1.761178141</v>
      </c>
      <c r="L21" s="17">
        <v>1.8920867269999999</v>
      </c>
      <c r="M21" s="17">
        <v>2.0334299269999998</v>
      </c>
      <c r="N21" s="17">
        <v>2.1851808510000001</v>
      </c>
      <c r="O21" s="17">
        <v>2.348120894</v>
      </c>
      <c r="P21" s="17">
        <v>2.5230747939999998</v>
      </c>
      <c r="Q21" s="17">
        <v>2.7109460410000001</v>
      </c>
      <c r="R21" s="17">
        <v>2.9229256210000001</v>
      </c>
      <c r="S21" s="17">
        <v>3.1524047830000002</v>
      </c>
      <c r="T21" s="17">
        <v>3.4007427780000001</v>
      </c>
      <c r="U21" s="17">
        <v>3.6694164429999998</v>
      </c>
      <c r="V21" s="17">
        <v>4.0176970919999997</v>
      </c>
      <c r="W21" s="17">
        <v>4.3401978830000001</v>
      </c>
      <c r="X21" s="17">
        <v>4.6888579290000001</v>
      </c>
      <c r="Y21" s="17">
        <v>5.0657457289999996</v>
      </c>
      <c r="Z21" s="17">
        <v>5.4731210370000003</v>
      </c>
      <c r="AA21" s="17">
        <v>5.9134287370000003</v>
      </c>
      <c r="AB21" s="17">
        <v>6.2948856360000001</v>
      </c>
      <c r="AC21" s="17">
        <v>6.7007422200000004</v>
      </c>
      <c r="AD21" s="17">
        <v>7.1325487799999996</v>
      </c>
      <c r="AE21" s="17">
        <v>7.5919626190000002</v>
      </c>
      <c r="AF21" s="17">
        <v>8.0807303249999993</v>
      </c>
      <c r="AG21" s="17">
        <v>8.6013760690000005</v>
      </c>
      <c r="AH21" s="17">
        <v>9.1552718950000003</v>
      </c>
      <c r="AI21" s="17">
        <v>9.7445523690000009</v>
      </c>
      <c r="AJ21" s="17">
        <v>10.3715139</v>
      </c>
      <c r="AK21" s="17">
        <v>11.03856457</v>
      </c>
      <c r="AL21" s="17">
        <v>11.479586039999999</v>
      </c>
      <c r="AM21" s="17">
        <v>11.93806395</v>
      </c>
      <c r="AN21" s="17">
        <v>12.414695099999999</v>
      </c>
      <c r="AO21" s="17">
        <v>12.910205879999999</v>
      </c>
      <c r="AP21" s="17">
        <v>13.425355189999999</v>
      </c>
      <c r="AQ21" s="17">
        <v>13.960866169999999</v>
      </c>
      <c r="AR21" s="17">
        <v>14.51757791</v>
      </c>
      <c r="AS21" s="17">
        <v>15.09627654</v>
      </c>
      <c r="AT21" s="17">
        <v>15.69784318</v>
      </c>
      <c r="AU21" s="17">
        <v>16.32313731</v>
      </c>
      <c r="AV21" s="17">
        <v>16.799547019999999</v>
      </c>
      <c r="AW21" s="17">
        <v>17.28958205</v>
      </c>
      <c r="AX21" s="17">
        <v>17.793628030000001</v>
      </c>
      <c r="AY21" s="17">
        <v>18.312000210000001</v>
      </c>
      <c r="AZ21" s="17">
        <v>18.84511882</v>
      </c>
      <c r="BA21" s="17">
        <v>19.393367779999998</v>
      </c>
      <c r="BB21" s="17">
        <v>19.957154060000001</v>
      </c>
      <c r="BC21" s="17">
        <v>20.536872710000001</v>
      </c>
      <c r="BD21" s="17">
        <v>21.132962460000002</v>
      </c>
      <c r="BE21" s="17">
        <v>21.745863750000002</v>
      </c>
    </row>
    <row r="22" spans="1:57">
      <c r="A22" s="16" t="s">
        <v>42</v>
      </c>
      <c r="B22" s="17">
        <v>31.251609999999999</v>
      </c>
      <c r="C22" s="17">
        <v>32.947104160000002</v>
      </c>
      <c r="D22" s="17">
        <v>34.734583979999996</v>
      </c>
      <c r="E22" s="17">
        <v>36.619039989999997</v>
      </c>
      <c r="F22" s="17">
        <v>38.60573342</v>
      </c>
      <c r="G22" s="17">
        <v>40.70021096</v>
      </c>
      <c r="H22" s="17">
        <v>42.908320240000002</v>
      </c>
      <c r="I22" s="17">
        <v>46.017935379999997</v>
      </c>
      <c r="J22" s="17">
        <v>49.338271980000002</v>
      </c>
      <c r="K22" s="17">
        <v>52.884109860000002</v>
      </c>
      <c r="L22" s="17">
        <v>56.671193539999997</v>
      </c>
      <c r="M22" s="17">
        <v>60.716299739999997</v>
      </c>
      <c r="N22" s="17">
        <v>64.977684170000003</v>
      </c>
      <c r="O22" s="17">
        <v>69.528167760000002</v>
      </c>
      <c r="P22" s="17">
        <v>74.388241199999996</v>
      </c>
      <c r="Q22" s="17">
        <v>79.579934440000002</v>
      </c>
      <c r="R22" s="17">
        <v>85.126682070000001</v>
      </c>
      <c r="S22" s="17">
        <v>90.863781639999999</v>
      </c>
      <c r="T22" s="17">
        <v>97.056116430000003</v>
      </c>
      <c r="U22" s="17">
        <v>103.7339242</v>
      </c>
      <c r="V22" s="17">
        <v>110.93039810000001</v>
      </c>
      <c r="W22" s="17">
        <v>122.4349771</v>
      </c>
      <c r="X22" s="17">
        <v>131.7439799</v>
      </c>
      <c r="Y22" s="17">
        <v>141.7601118</v>
      </c>
      <c r="Z22" s="17">
        <v>152.53693340000001</v>
      </c>
      <c r="AA22" s="17">
        <v>164.13191789999999</v>
      </c>
      <c r="AB22" s="17">
        <v>176.60689500000001</v>
      </c>
      <c r="AC22" s="17">
        <v>187.0808366</v>
      </c>
      <c r="AD22" s="17">
        <v>198.17479169999999</v>
      </c>
      <c r="AE22" s="17">
        <v>209.9250538</v>
      </c>
      <c r="AF22" s="17">
        <v>222.36997690000001</v>
      </c>
      <c r="AG22" s="17">
        <v>235.55029339999999</v>
      </c>
      <c r="AH22" s="17">
        <v>249.5455561</v>
      </c>
      <c r="AI22" s="17">
        <v>264.36738860000003</v>
      </c>
      <c r="AJ22" s="17">
        <v>280.06466660000001</v>
      </c>
      <c r="AK22" s="17">
        <v>296.6892259</v>
      </c>
      <c r="AL22" s="17">
        <v>314.29602119999998</v>
      </c>
      <c r="AM22" s="17">
        <v>325.32846499999999</v>
      </c>
      <c r="AN22" s="17">
        <v>336.74658019999998</v>
      </c>
      <c r="AO22" s="17">
        <v>348.56425350000001</v>
      </c>
      <c r="AP22" s="17">
        <v>360.79604990000001</v>
      </c>
      <c r="AQ22" s="17">
        <v>373.45696679999998</v>
      </c>
      <c r="AR22" s="17">
        <v>386.56245130000002</v>
      </c>
      <c r="AS22" s="17">
        <v>400.12860060000003</v>
      </c>
      <c r="AT22" s="17">
        <v>414.1723556</v>
      </c>
      <c r="AU22" s="17">
        <v>428.71147109999998</v>
      </c>
      <c r="AV22" s="17">
        <v>443.76416990000001</v>
      </c>
      <c r="AW22" s="17">
        <v>454.65298519999999</v>
      </c>
      <c r="AX22" s="17">
        <v>465.81299239999998</v>
      </c>
      <c r="AY22" s="17">
        <v>477.25164840000002</v>
      </c>
      <c r="AZ22" s="17">
        <v>488.97668449999998</v>
      </c>
      <c r="BA22" s="17">
        <v>500.99581169999999</v>
      </c>
      <c r="BB22" s="17">
        <v>513.31674029999999</v>
      </c>
      <c r="BC22" s="17">
        <v>525.94718569999998</v>
      </c>
      <c r="BD22" s="17">
        <v>538.89529040000002</v>
      </c>
      <c r="BE22" s="17">
        <v>552.16932650000001</v>
      </c>
    </row>
    <row r="23" spans="1:57">
      <c r="A23" s="15" t="s">
        <v>43</v>
      </c>
      <c r="B23" s="17">
        <v>3.4780000000000002</v>
      </c>
      <c r="C23" s="17">
        <v>5.0579999999999998</v>
      </c>
      <c r="D23" s="17">
        <v>5.7259201510000004</v>
      </c>
      <c r="E23" s="17">
        <v>6.3938403020000001</v>
      </c>
      <c r="F23" s="17">
        <v>7.0617604529999998</v>
      </c>
      <c r="G23" s="17">
        <v>7.7296806040000003</v>
      </c>
      <c r="H23" s="17">
        <v>8.3117992669999996</v>
      </c>
      <c r="I23" s="17">
        <v>8.9352533279999999</v>
      </c>
      <c r="J23" s="17">
        <v>9.6029194370000006</v>
      </c>
      <c r="K23" s="17">
        <v>10.31784178</v>
      </c>
      <c r="L23" s="17">
        <v>11.0832827</v>
      </c>
      <c r="M23" s="17">
        <v>11.869842090000001</v>
      </c>
      <c r="N23" s="17">
        <v>12.71172999</v>
      </c>
      <c r="O23" s="17">
        <v>13.61288006</v>
      </c>
      <c r="P23" s="17">
        <v>14.577571799999999</v>
      </c>
      <c r="Q23" s="17">
        <v>15.61037638</v>
      </c>
      <c r="R23" s="17">
        <v>16.73927028</v>
      </c>
      <c r="S23" s="17">
        <v>17.95883877</v>
      </c>
      <c r="T23" s="17">
        <v>19.275657979999998</v>
      </c>
      <c r="U23" s="17">
        <v>20.696942020000002</v>
      </c>
      <c r="V23" s="17">
        <v>22.550579410000001</v>
      </c>
      <c r="W23" s="17">
        <v>24.346973219999999</v>
      </c>
      <c r="X23" s="17">
        <v>26.283648589999999</v>
      </c>
      <c r="Y23" s="17">
        <v>28.371645300000001</v>
      </c>
      <c r="Z23" s="17">
        <v>30.62283725</v>
      </c>
      <c r="AA23" s="17">
        <v>33.050032389999998</v>
      </c>
      <c r="AB23" s="17">
        <v>35.068280309999999</v>
      </c>
      <c r="AC23" s="17">
        <v>37.210463709999999</v>
      </c>
      <c r="AD23" s="17">
        <v>39.484090449999997</v>
      </c>
      <c r="AE23" s="17">
        <v>41.897124220000002</v>
      </c>
      <c r="AF23" s="17">
        <v>44.457988499999999</v>
      </c>
      <c r="AG23" s="17">
        <v>47.244440349999998</v>
      </c>
      <c r="AH23" s="17">
        <v>50.200797970000004</v>
      </c>
      <c r="AI23" s="17">
        <v>53.337514220000003</v>
      </c>
      <c r="AJ23" s="17">
        <v>56.665685410000002</v>
      </c>
      <c r="AK23" s="17">
        <v>60.197031099999997</v>
      </c>
      <c r="AL23" s="17">
        <v>62.484821369999999</v>
      </c>
      <c r="AM23" s="17">
        <v>64.858932210000006</v>
      </c>
      <c r="AN23" s="17">
        <v>67.322571490000001</v>
      </c>
      <c r="AO23" s="17">
        <v>69.879056570000003</v>
      </c>
      <c r="AP23" s="17">
        <v>72.531864069999997</v>
      </c>
      <c r="AQ23" s="17">
        <v>75.284557530000001</v>
      </c>
      <c r="AR23" s="17">
        <v>78.140857350000005</v>
      </c>
      <c r="AS23" s="17">
        <v>81.104629810000006</v>
      </c>
      <c r="AT23" s="17">
        <v>84.179893800000002</v>
      </c>
      <c r="AU23" s="17">
        <v>87.3708405</v>
      </c>
      <c r="AV23" s="17">
        <v>89.754681070000004</v>
      </c>
      <c r="AW23" s="17">
        <v>92.202564379999998</v>
      </c>
      <c r="AX23" s="17">
        <v>94.716199700000004</v>
      </c>
      <c r="AY23" s="17">
        <v>97.297357320000003</v>
      </c>
      <c r="AZ23" s="17">
        <v>99.947813229999994</v>
      </c>
      <c r="BA23" s="17">
        <v>102.66941730000001</v>
      </c>
      <c r="BB23" s="17">
        <v>105.4640778</v>
      </c>
      <c r="BC23" s="17">
        <v>108.33376060000001</v>
      </c>
      <c r="BD23" s="17">
        <v>111.28050380000001</v>
      </c>
      <c r="BE23" s="17">
        <v>114.3063959</v>
      </c>
    </row>
    <row r="24" spans="1:57">
      <c r="A24" s="16" t="s">
        <v>44</v>
      </c>
      <c r="B24" s="17">
        <v>0.13100000000000001</v>
      </c>
      <c r="C24" s="17">
        <v>0.13600000000000001</v>
      </c>
      <c r="D24" s="17">
        <v>0.40282974500000002</v>
      </c>
      <c r="E24" s="17">
        <v>0.66965948900000005</v>
      </c>
      <c r="F24" s="17">
        <v>0.93648923399999995</v>
      </c>
      <c r="G24" s="17">
        <v>1.203318978</v>
      </c>
      <c r="H24" s="17">
        <v>1.2878882869999999</v>
      </c>
      <c r="I24" s="17">
        <v>1.378199164</v>
      </c>
      <c r="J24" s="17">
        <v>1.474645609</v>
      </c>
      <c r="K24" s="17">
        <v>1.5776256470000001</v>
      </c>
      <c r="L24" s="17">
        <v>1.6875945590000001</v>
      </c>
      <c r="M24" s="17">
        <v>1.8058051850000001</v>
      </c>
      <c r="N24" s="17">
        <v>1.932024435</v>
      </c>
      <c r="O24" s="17">
        <v>2.066824344</v>
      </c>
      <c r="P24" s="17">
        <v>2.2108327719999998</v>
      </c>
      <c r="Q24" s="17">
        <v>2.3647071550000001</v>
      </c>
      <c r="R24" s="17">
        <v>2.5365975289999998</v>
      </c>
      <c r="S24" s="17">
        <v>2.7217907229999998</v>
      </c>
      <c r="T24" s="17">
        <v>2.9212669670000002</v>
      </c>
      <c r="U24" s="17">
        <v>3.1360894209999999</v>
      </c>
      <c r="V24" s="17">
        <v>3.4257795390000001</v>
      </c>
      <c r="W24" s="17">
        <v>3.6831458349999999</v>
      </c>
      <c r="X24" s="17">
        <v>3.9601639479999999</v>
      </c>
      <c r="Y24" s="17">
        <v>4.2583175110000004</v>
      </c>
      <c r="Z24" s="17">
        <v>4.5791972520000002</v>
      </c>
      <c r="AA24" s="17">
        <v>4.9245127770000003</v>
      </c>
      <c r="AB24" s="17">
        <v>5.2186913180000003</v>
      </c>
      <c r="AC24" s="17">
        <v>5.5303622209999999</v>
      </c>
      <c r="AD24" s="17">
        <v>5.8605446099999998</v>
      </c>
      <c r="AE24" s="17">
        <v>6.2103059610000004</v>
      </c>
      <c r="AF24" s="17">
        <v>6.5807697779999996</v>
      </c>
      <c r="AG24" s="17">
        <v>6.9737933209999996</v>
      </c>
      <c r="AH24" s="17">
        <v>7.3900302590000004</v>
      </c>
      <c r="AI24" s="17">
        <v>7.8308236280000001</v>
      </c>
      <c r="AJ24" s="17">
        <v>8.297602522</v>
      </c>
      <c r="AK24" s="17">
        <v>8.7918750820000007</v>
      </c>
      <c r="AL24" s="17">
        <v>9.1022185160000006</v>
      </c>
      <c r="AM24" s="17">
        <v>9.4232725479999999</v>
      </c>
      <c r="AN24" s="17">
        <v>9.7553811679999995</v>
      </c>
      <c r="AO24" s="17">
        <v>10.09895948</v>
      </c>
      <c r="AP24" s="17">
        <v>10.45439155</v>
      </c>
      <c r="AQ24" s="17">
        <v>10.8220964</v>
      </c>
      <c r="AR24" s="17">
        <v>11.20250965</v>
      </c>
      <c r="AS24" s="17">
        <v>11.59608173</v>
      </c>
      <c r="AT24" s="17">
        <v>12.003326830000001</v>
      </c>
      <c r="AU24" s="17">
        <v>12.42473412</v>
      </c>
      <c r="AV24" s="17">
        <v>12.72932715</v>
      </c>
      <c r="AW24" s="17">
        <v>13.04128302</v>
      </c>
      <c r="AX24" s="17">
        <v>13.360798170000001</v>
      </c>
      <c r="AY24" s="17">
        <v>13.688118040000001</v>
      </c>
      <c r="AZ24" s="17">
        <v>14.02346125</v>
      </c>
      <c r="BA24" s="17">
        <v>14.367011160000001</v>
      </c>
      <c r="BB24" s="17">
        <v>14.71900424</v>
      </c>
      <c r="BC24" s="17">
        <v>15.07964484</v>
      </c>
      <c r="BD24" s="17">
        <v>15.449181530000001</v>
      </c>
      <c r="BE24" s="17">
        <v>15.82780764</v>
      </c>
    </row>
    <row r="25" spans="1:57">
      <c r="A25" s="15" t="s">
        <v>46</v>
      </c>
      <c r="B25" s="17">
        <v>28.522780000000001</v>
      </c>
      <c r="C25" s="17">
        <v>29.793600000000001</v>
      </c>
      <c r="D25" s="17">
        <v>32.166035739999998</v>
      </c>
      <c r="E25" s="17">
        <v>34.538471469999998</v>
      </c>
      <c r="F25" s="17">
        <v>36.910907209999998</v>
      </c>
      <c r="G25" s="17">
        <v>39.283342949999998</v>
      </c>
      <c r="H25" s="17">
        <v>41.408710650000003</v>
      </c>
      <c r="I25" s="17">
        <v>43.68493153</v>
      </c>
      <c r="J25" s="17">
        <v>46.120410030000002</v>
      </c>
      <c r="K25" s="17">
        <v>48.724292509999998</v>
      </c>
      <c r="L25" s="17">
        <v>51.506425640000003</v>
      </c>
      <c r="M25" s="17">
        <v>55.095466260000002</v>
      </c>
      <c r="N25" s="17">
        <v>58.931767139999998</v>
      </c>
      <c r="O25" s="17">
        <v>63.031710339999997</v>
      </c>
      <c r="P25" s="17">
        <v>67.412631149999996</v>
      </c>
      <c r="Q25" s="17">
        <v>72.093086940000006</v>
      </c>
      <c r="R25" s="17">
        <v>77.256154910000006</v>
      </c>
      <c r="S25" s="17">
        <v>82.820540359999995</v>
      </c>
      <c r="T25" s="17">
        <v>88.813643650000003</v>
      </c>
      <c r="U25" s="17">
        <v>95.265207399999994</v>
      </c>
      <c r="V25" s="17">
        <v>104.3988607</v>
      </c>
      <c r="W25" s="17">
        <v>112.47226070000001</v>
      </c>
      <c r="X25" s="17">
        <v>121.1541884</v>
      </c>
      <c r="Y25" s="17">
        <v>130.49089079999999</v>
      </c>
      <c r="Z25" s="17">
        <v>140.5323209</v>
      </c>
      <c r="AA25" s="17">
        <v>151.33213520000001</v>
      </c>
      <c r="AB25" s="17">
        <v>160.22975840000001</v>
      </c>
      <c r="AC25" s="17">
        <v>169.64935130000001</v>
      </c>
      <c r="AD25" s="17">
        <v>179.6214032</v>
      </c>
      <c r="AE25" s="17">
        <v>190.17828729999999</v>
      </c>
      <c r="AF25" s="17">
        <v>201.35418949999999</v>
      </c>
      <c r="AG25" s="17">
        <v>213.4144397</v>
      </c>
      <c r="AH25" s="17">
        <v>226.18021529999999</v>
      </c>
      <c r="AI25" s="17">
        <v>239.6929279</v>
      </c>
      <c r="AJ25" s="17">
        <v>253.99623969999999</v>
      </c>
      <c r="AK25" s="17">
        <v>269.13634339999999</v>
      </c>
      <c r="AL25" s="17">
        <v>278.64626029999999</v>
      </c>
      <c r="AM25" s="17">
        <v>288.48404249999999</v>
      </c>
      <c r="AN25" s="17">
        <v>298.66070289999999</v>
      </c>
      <c r="AO25" s="17">
        <v>309.18755340000001</v>
      </c>
      <c r="AP25" s="17">
        <v>320.07639089999998</v>
      </c>
      <c r="AQ25" s="17">
        <v>331.3397951</v>
      </c>
      <c r="AR25" s="17">
        <v>342.99085600000001</v>
      </c>
      <c r="AS25" s="17">
        <v>355.04306580000002</v>
      </c>
      <c r="AT25" s="17">
        <v>367.51042080000002</v>
      </c>
      <c r="AU25" s="17">
        <v>380.4075254</v>
      </c>
      <c r="AV25" s="17">
        <v>389.7239993</v>
      </c>
      <c r="AW25" s="17">
        <v>399.26155130000001</v>
      </c>
      <c r="AX25" s="17">
        <v>409.02646299999998</v>
      </c>
      <c r="AY25" s="17">
        <v>419.02537369999999</v>
      </c>
      <c r="AZ25" s="17">
        <v>429.26494839999998</v>
      </c>
      <c r="BA25" s="17">
        <v>439.75151840000001</v>
      </c>
      <c r="BB25" s="17">
        <v>450.49147790000001</v>
      </c>
      <c r="BC25" s="17">
        <v>461.4918672</v>
      </c>
      <c r="BD25" s="17">
        <v>472.75992969999999</v>
      </c>
      <c r="BE25" s="17">
        <v>484.30294739999999</v>
      </c>
    </row>
    <row r="26" spans="1:57">
      <c r="A26" s="16" t="s">
        <v>48</v>
      </c>
      <c r="B26" s="17">
        <v>2.4980000000000002</v>
      </c>
      <c r="C26" s="17">
        <v>2.754</v>
      </c>
      <c r="D26" s="17">
        <v>3.0362353880000001</v>
      </c>
      <c r="E26" s="17">
        <v>3.3473948199999999</v>
      </c>
      <c r="F26" s="17">
        <v>3.6904424869999999</v>
      </c>
      <c r="G26" s="17">
        <v>4.0686463609999999</v>
      </c>
      <c r="H26" s="17">
        <v>4.3866259510000001</v>
      </c>
      <c r="I26" s="17">
        <v>4.7248624250000004</v>
      </c>
      <c r="J26" s="17">
        <v>5.0848337470000002</v>
      </c>
      <c r="K26" s="17">
        <v>5.4680493700000001</v>
      </c>
      <c r="L26" s="17">
        <v>5.8761686400000004</v>
      </c>
      <c r="M26" s="17">
        <v>6.2183558750000003</v>
      </c>
      <c r="N26" s="17">
        <v>6.5827220329999996</v>
      </c>
      <c r="O26" s="17">
        <v>6.9706551819999998</v>
      </c>
      <c r="P26" s="17">
        <v>7.383678508</v>
      </c>
      <c r="Q26" s="17">
        <v>7.8234192059999996</v>
      </c>
      <c r="R26" s="17">
        <v>8.5822081909999994</v>
      </c>
      <c r="S26" s="17">
        <v>9.3911411640000004</v>
      </c>
      <c r="T26" s="17">
        <v>10.255265530000001</v>
      </c>
      <c r="U26" s="17">
        <v>11.179863660000001</v>
      </c>
      <c r="V26" s="17">
        <v>11.04476288</v>
      </c>
      <c r="W26" s="17">
        <v>11.88288187</v>
      </c>
      <c r="X26" s="17">
        <v>12.782568810000001</v>
      </c>
      <c r="Y26" s="17">
        <v>13.748543420000001</v>
      </c>
      <c r="Z26" s="17">
        <v>14.785848919999999</v>
      </c>
      <c r="AA26" s="17">
        <v>15.89989744</v>
      </c>
      <c r="AB26" s="17">
        <v>16.782309909999999</v>
      </c>
      <c r="AC26" s="17">
        <v>17.715345299999999</v>
      </c>
      <c r="AD26" s="17">
        <v>18.70186232</v>
      </c>
      <c r="AE26" s="17">
        <v>19.744806860000001</v>
      </c>
      <c r="AF26" s="17">
        <v>20.847342350000002</v>
      </c>
      <c r="AG26" s="17">
        <v>21.942471860000001</v>
      </c>
      <c r="AH26" s="17">
        <v>23.100724769999999</v>
      </c>
      <c r="AI26" s="17">
        <v>24.32544493</v>
      </c>
      <c r="AJ26" s="17">
        <v>25.620302240000001</v>
      </c>
      <c r="AK26" s="17">
        <v>26.98908101</v>
      </c>
      <c r="AL26" s="17">
        <v>27.780971879999999</v>
      </c>
      <c r="AM26" s="17">
        <v>28.596528259999999</v>
      </c>
      <c r="AN26" s="17">
        <v>29.436463979999999</v>
      </c>
      <c r="AO26" s="17">
        <v>30.301459189999999</v>
      </c>
      <c r="AP26" s="17">
        <v>31.192315990000001</v>
      </c>
      <c r="AQ26" s="17">
        <v>32.109802799999997</v>
      </c>
      <c r="AR26" s="17">
        <v>33.0547641</v>
      </c>
      <c r="AS26" s="17">
        <v>34.02810582</v>
      </c>
      <c r="AT26" s="17">
        <v>35.030757700000002</v>
      </c>
      <c r="AU26" s="17">
        <v>36.063702970000001</v>
      </c>
      <c r="AV26" s="17">
        <v>36.748319430000002</v>
      </c>
      <c r="AW26" s="17">
        <v>37.446812960000003</v>
      </c>
      <c r="AX26" s="17">
        <v>38.159512409999998</v>
      </c>
      <c r="AY26" s="17">
        <v>38.886877429999998</v>
      </c>
      <c r="AZ26" s="17">
        <v>39.629250859999999</v>
      </c>
      <c r="BA26" s="17">
        <v>40.387048669999999</v>
      </c>
      <c r="BB26" s="17">
        <v>41.160625019999998</v>
      </c>
      <c r="BC26" s="17">
        <v>41.950415669999998</v>
      </c>
      <c r="BD26" s="17">
        <v>42.756815520000004</v>
      </c>
      <c r="BE26" s="17">
        <v>43.580293140000002</v>
      </c>
    </row>
    <row r="27" spans="1:57">
      <c r="A27" s="15" t="s">
        <v>49</v>
      </c>
      <c r="B27" s="17">
        <v>0.95399999999999996</v>
      </c>
      <c r="C27" s="17">
        <v>0.99</v>
      </c>
      <c r="D27" s="17">
        <v>1.484750397</v>
      </c>
      <c r="E27" s="17">
        <v>1.9795007950000001</v>
      </c>
      <c r="F27" s="17">
        <v>2.4742511920000001</v>
      </c>
      <c r="G27" s="17">
        <v>2.9690015889999999</v>
      </c>
      <c r="H27" s="17">
        <v>3.1790923929999999</v>
      </c>
      <c r="I27" s="17">
        <v>3.4038875630000001</v>
      </c>
      <c r="J27" s="17">
        <v>3.6444087249999999</v>
      </c>
      <c r="K27" s="17">
        <v>3.901770274</v>
      </c>
      <c r="L27" s="17">
        <v>4.1771392120000002</v>
      </c>
      <c r="M27" s="17">
        <v>4.4735676949999998</v>
      </c>
      <c r="N27" s="17">
        <v>4.7906675740000004</v>
      </c>
      <c r="O27" s="17">
        <v>5.1298685129999999</v>
      </c>
      <c r="P27" s="17">
        <v>5.4927139189999998</v>
      </c>
      <c r="Q27" s="17">
        <v>5.8808343120000002</v>
      </c>
      <c r="R27" s="17">
        <v>6.3165319469999996</v>
      </c>
      <c r="S27" s="17">
        <v>6.7863530130000003</v>
      </c>
      <c r="T27" s="17">
        <v>7.2928240029999998</v>
      </c>
      <c r="U27" s="17">
        <v>7.8386664699999997</v>
      </c>
      <c r="V27" s="17">
        <v>8.5607565119999993</v>
      </c>
      <c r="W27" s="17">
        <v>9.213521815</v>
      </c>
      <c r="X27" s="17">
        <v>9.9165992579999998</v>
      </c>
      <c r="Y27" s="17">
        <v>10.673819630000001</v>
      </c>
      <c r="Z27" s="17">
        <v>11.489307330000001</v>
      </c>
      <c r="AA27" s="17">
        <v>12.367505510000001</v>
      </c>
      <c r="AB27" s="17">
        <v>13.117563029999999</v>
      </c>
      <c r="AC27" s="17">
        <v>13.91278282</v>
      </c>
      <c r="AD27" s="17">
        <v>14.75585946</v>
      </c>
      <c r="AE27" s="17">
        <v>15.64962807</v>
      </c>
      <c r="AF27" s="17">
        <v>16.597128040000001</v>
      </c>
      <c r="AG27" s="17">
        <v>17.603104340000002</v>
      </c>
      <c r="AH27" s="17">
        <v>18.669532090000001</v>
      </c>
      <c r="AI27" s="17">
        <v>19.800060980000001</v>
      </c>
      <c r="AJ27" s="17">
        <v>20.998591749999999</v>
      </c>
      <c r="AK27" s="17">
        <v>22.26926267</v>
      </c>
      <c r="AL27" s="17">
        <v>23.076291789999999</v>
      </c>
      <c r="AM27" s="17">
        <v>23.912388440000001</v>
      </c>
      <c r="AN27" s="17">
        <v>24.778602240000001</v>
      </c>
      <c r="AO27" s="17">
        <v>25.676073469999999</v>
      </c>
      <c r="AP27" s="17">
        <v>26.605931649999999</v>
      </c>
      <c r="AQ27" s="17">
        <v>27.569361099999998</v>
      </c>
      <c r="AR27" s="17">
        <v>28.567560780000001</v>
      </c>
      <c r="AS27" s="17">
        <v>29.601792960000001</v>
      </c>
      <c r="AT27" s="17">
        <v>30.673374899999999</v>
      </c>
      <c r="AU27" s="17">
        <v>31.78365462</v>
      </c>
      <c r="AV27" s="17">
        <v>32.597306840000002</v>
      </c>
      <c r="AW27" s="17">
        <v>33.431652890000002</v>
      </c>
      <c r="AX27" s="17">
        <v>34.287186069999997</v>
      </c>
      <c r="AY27" s="17">
        <v>35.164403980000003</v>
      </c>
      <c r="AZ27" s="17">
        <v>36.063801769999998</v>
      </c>
      <c r="BA27" s="17">
        <v>36.985924850000004</v>
      </c>
      <c r="BB27" s="17">
        <v>37.93131614</v>
      </c>
      <c r="BC27" s="17">
        <v>38.900542989999998</v>
      </c>
      <c r="BD27" s="17">
        <v>39.894140489999998</v>
      </c>
      <c r="BE27" s="17">
        <v>40.912701749999997</v>
      </c>
    </row>
    <row r="28" spans="1:57">
      <c r="A28" s="16" t="s">
        <v>50</v>
      </c>
      <c r="B28" s="17">
        <v>95.589991679999997</v>
      </c>
      <c r="C28" s="17">
        <v>100.4561228</v>
      </c>
      <c r="D28" s="17">
        <v>105.32225390000001</v>
      </c>
      <c r="E28" s="17">
        <v>110.1883851</v>
      </c>
      <c r="F28" s="17">
        <v>115.05451619999999</v>
      </c>
      <c r="G28" s="17">
        <v>119.92064739999999</v>
      </c>
      <c r="H28" s="17">
        <v>119.62889010000001</v>
      </c>
      <c r="I28" s="17">
        <v>119.3371329</v>
      </c>
      <c r="J28" s="17">
        <v>119.0453756</v>
      </c>
      <c r="K28" s="17">
        <v>118.75361839999999</v>
      </c>
      <c r="L28" s="17">
        <v>118.4618612</v>
      </c>
      <c r="M28" s="17">
        <v>118.1701039</v>
      </c>
      <c r="N28" s="17">
        <v>117.87834669999999</v>
      </c>
      <c r="O28" s="17">
        <v>117.58658939999999</v>
      </c>
      <c r="P28" s="17">
        <v>117.2948322</v>
      </c>
      <c r="Q28" s="17">
        <v>117.003075</v>
      </c>
      <c r="R28" s="17">
        <v>120.0203089</v>
      </c>
      <c r="S28" s="17">
        <v>123.03754290000001</v>
      </c>
      <c r="T28" s="17">
        <v>126.0547768</v>
      </c>
      <c r="U28" s="17">
        <v>129.07201079999999</v>
      </c>
      <c r="V28" s="17">
        <v>132.08924469999999</v>
      </c>
      <c r="W28" s="17">
        <v>135.1064787</v>
      </c>
      <c r="X28" s="17">
        <v>138.1237127</v>
      </c>
      <c r="Y28" s="17">
        <v>141.14094660000001</v>
      </c>
      <c r="Z28" s="17">
        <v>144.15818060000001</v>
      </c>
      <c r="AA28" s="17">
        <v>147.17541449999999</v>
      </c>
      <c r="AB28" s="17">
        <v>150.87570199999999</v>
      </c>
      <c r="AC28" s="17">
        <v>154.57598949999999</v>
      </c>
      <c r="AD28" s="17">
        <v>158.2762769</v>
      </c>
      <c r="AE28" s="17">
        <v>161.9765644</v>
      </c>
      <c r="AF28" s="17">
        <v>165.67685180000001</v>
      </c>
      <c r="AG28" s="17">
        <v>169.37713930000001</v>
      </c>
      <c r="AH28" s="17">
        <v>173.07742680000001</v>
      </c>
      <c r="AI28" s="17">
        <v>176.77771419999999</v>
      </c>
      <c r="AJ28" s="17">
        <v>180.47800169999999</v>
      </c>
      <c r="AK28" s="17">
        <v>184.17828919999999</v>
      </c>
      <c r="AL28" s="17">
        <v>188.41438980000001</v>
      </c>
      <c r="AM28" s="17">
        <v>192.7479208</v>
      </c>
      <c r="AN28" s="17">
        <v>197.18112300000001</v>
      </c>
      <c r="AO28" s="17">
        <v>201.7162888</v>
      </c>
      <c r="AP28" s="17">
        <v>206.3557634</v>
      </c>
      <c r="AQ28" s="17">
        <v>211.101946</v>
      </c>
      <c r="AR28" s="17">
        <v>215.95729069999999</v>
      </c>
      <c r="AS28" s="17">
        <v>220.9243084</v>
      </c>
      <c r="AT28" s="17">
        <v>226.00556750000001</v>
      </c>
      <c r="AU28" s="17">
        <v>231.2036956</v>
      </c>
      <c r="AV28" s="17">
        <v>236.52138059999999</v>
      </c>
      <c r="AW28" s="17">
        <v>241.96137229999999</v>
      </c>
      <c r="AX28" s="17">
        <v>247.52648389999999</v>
      </c>
      <c r="AY28" s="17">
        <v>253.219593</v>
      </c>
      <c r="AZ28" s="17">
        <v>259.04364370000002</v>
      </c>
      <c r="BA28" s="17">
        <v>265.00164749999999</v>
      </c>
      <c r="BB28" s="17">
        <v>271.09668540000001</v>
      </c>
      <c r="BC28" s="17">
        <v>277.33190910000002</v>
      </c>
      <c r="BD28" s="17">
        <v>283.71054299999997</v>
      </c>
      <c r="BE28" s="17">
        <v>290.23588549999999</v>
      </c>
    </row>
    <row r="29" spans="1:57">
      <c r="A29" s="15" t="s">
        <v>51</v>
      </c>
      <c r="B29" s="17">
        <v>5.6120000000000001</v>
      </c>
      <c r="C29" s="17">
        <v>5.6779999999999999</v>
      </c>
      <c r="D29" s="17">
        <v>7.0422928579999997</v>
      </c>
      <c r="E29" s="17">
        <v>8.4065857150000003</v>
      </c>
      <c r="F29" s="17">
        <v>9.7708785729999992</v>
      </c>
      <c r="G29" s="17">
        <v>11.13517143</v>
      </c>
      <c r="H29" s="17">
        <v>11.86672757</v>
      </c>
      <c r="I29" s="17">
        <v>12.651994589999999</v>
      </c>
      <c r="J29" s="17">
        <v>13.494787260000001</v>
      </c>
      <c r="K29" s="17">
        <v>14.399296140000001</v>
      </c>
      <c r="L29" s="17">
        <v>15.36999299</v>
      </c>
      <c r="M29" s="17">
        <v>16.475143360000001</v>
      </c>
      <c r="N29" s="17">
        <v>17.66101652</v>
      </c>
      <c r="O29" s="17">
        <v>18.93285419</v>
      </c>
      <c r="P29" s="17">
        <v>20.296037599999998</v>
      </c>
      <c r="Q29" s="17">
        <v>21.75644316</v>
      </c>
      <c r="R29" s="17">
        <v>23.46250538</v>
      </c>
      <c r="S29" s="17">
        <v>25.30381809</v>
      </c>
      <c r="T29" s="17">
        <v>27.290911340000001</v>
      </c>
      <c r="U29" s="17">
        <v>29.43536593</v>
      </c>
      <c r="V29" s="17">
        <v>32.11895766</v>
      </c>
      <c r="W29" s="17">
        <v>34.669921049999999</v>
      </c>
      <c r="X29" s="17">
        <v>37.422117569999997</v>
      </c>
      <c r="Y29" s="17">
        <v>40.391543839999997</v>
      </c>
      <c r="Z29" s="17">
        <v>43.595569660000002</v>
      </c>
      <c r="AA29" s="17">
        <v>47.052827649999998</v>
      </c>
      <c r="AB29" s="17">
        <v>49.944955299999997</v>
      </c>
      <c r="AC29" s="17">
        <v>53.017765879999999</v>
      </c>
      <c r="AD29" s="17">
        <v>56.282197750000002</v>
      </c>
      <c r="AE29" s="17">
        <v>59.749824109999999</v>
      </c>
      <c r="AF29" s="17">
        <v>63.432896630000002</v>
      </c>
      <c r="AG29" s="17">
        <v>67.40659909</v>
      </c>
      <c r="AH29" s="17">
        <v>71.626453049999995</v>
      </c>
      <c r="AI29" s="17">
        <v>76.107459989999995</v>
      </c>
      <c r="AJ29" s="17">
        <v>80.86544877</v>
      </c>
      <c r="AK29" s="17">
        <v>85.917268440000001</v>
      </c>
      <c r="AL29" s="17">
        <v>89.192918109999994</v>
      </c>
      <c r="AM29" s="17">
        <v>92.590046060000006</v>
      </c>
      <c r="AN29" s="17">
        <v>96.112957870000002</v>
      </c>
      <c r="AO29" s="17">
        <v>99.766095329999999</v>
      </c>
      <c r="AP29" s="17">
        <v>103.55410980000001</v>
      </c>
      <c r="AQ29" s="17">
        <v>107.4818712</v>
      </c>
      <c r="AR29" s="17">
        <v>111.55443820000001</v>
      </c>
      <c r="AS29" s="17">
        <v>115.7771231</v>
      </c>
      <c r="AT29" s="17">
        <v>120.15544389999999</v>
      </c>
      <c r="AU29" s="17">
        <v>124.69512210000001</v>
      </c>
      <c r="AV29" s="17">
        <v>128.07912529999999</v>
      </c>
      <c r="AW29" s="17">
        <v>131.55071760000001</v>
      </c>
      <c r="AX29" s="17">
        <v>135.11221879999999</v>
      </c>
      <c r="AY29" s="17">
        <v>138.766008</v>
      </c>
      <c r="AZ29" s="17">
        <v>142.51455179999999</v>
      </c>
      <c r="BA29" s="17">
        <v>146.36030299999999</v>
      </c>
      <c r="BB29" s="17">
        <v>150.30577779999999</v>
      </c>
      <c r="BC29" s="17">
        <v>154.35361449999999</v>
      </c>
      <c r="BD29" s="17">
        <v>158.50649730000001</v>
      </c>
      <c r="BE29" s="17">
        <v>162.76719879999999</v>
      </c>
    </row>
    <row r="30" spans="1:57">
      <c r="A30" s="16" t="s">
        <v>53</v>
      </c>
      <c r="B30" s="17">
        <v>24.753620000000002</v>
      </c>
      <c r="C30" s="17">
        <v>26.21519</v>
      </c>
      <c r="D30" s="17">
        <v>27.763057960000001</v>
      </c>
      <c r="E30" s="17">
        <v>29.402319309999999</v>
      </c>
      <c r="F30" s="17">
        <v>31.13837036</v>
      </c>
      <c r="G30" s="17">
        <v>32.97692601</v>
      </c>
      <c r="H30" s="17">
        <v>35.438998779999999</v>
      </c>
      <c r="I30" s="17">
        <v>38.085456890000003</v>
      </c>
      <c r="J30" s="17">
        <v>40.930729630000002</v>
      </c>
      <c r="K30" s="17">
        <v>43.990394340000002</v>
      </c>
      <c r="L30" s="17">
        <v>47.28109019</v>
      </c>
      <c r="M30" s="17">
        <v>50.845385139999998</v>
      </c>
      <c r="N30" s="17">
        <v>54.678362479999997</v>
      </c>
      <c r="O30" s="17">
        <v>58.800511190000002</v>
      </c>
      <c r="P30" s="17">
        <v>63.233665670000001</v>
      </c>
      <c r="Q30" s="17">
        <v>68.001318319999996</v>
      </c>
      <c r="R30" s="17">
        <v>73.316739769999998</v>
      </c>
      <c r="S30" s="17">
        <v>79.081957380000006</v>
      </c>
      <c r="T30" s="17">
        <v>85.332343379999998</v>
      </c>
      <c r="U30" s="17">
        <v>92.106301149999993</v>
      </c>
      <c r="V30" s="17">
        <v>101.29581</v>
      </c>
      <c r="W30" s="17">
        <v>109.50980490000001</v>
      </c>
      <c r="X30" s="17">
        <v>118.4034879</v>
      </c>
      <c r="Y30" s="17">
        <v>128.03223109999999</v>
      </c>
      <c r="Z30" s="17">
        <v>138.4557686</v>
      </c>
      <c r="AA30" s="17">
        <v>149.73897880000001</v>
      </c>
      <c r="AB30" s="17">
        <v>159.58962600000001</v>
      </c>
      <c r="AC30" s="17">
        <v>170.0877705</v>
      </c>
      <c r="AD30" s="17">
        <v>181.27577640000001</v>
      </c>
      <c r="AE30" s="17">
        <v>193.19886589999999</v>
      </c>
      <c r="AF30" s="17">
        <v>205.9053284</v>
      </c>
      <c r="AG30" s="17">
        <v>219.46776120000001</v>
      </c>
      <c r="AH30" s="17">
        <v>233.92119410000001</v>
      </c>
      <c r="AI30" s="17">
        <v>249.3251052</v>
      </c>
      <c r="AJ30" s="17">
        <v>265.74313549999999</v>
      </c>
      <c r="AK30" s="17">
        <v>283.24312070000002</v>
      </c>
      <c r="AL30" s="17">
        <v>294.9925427</v>
      </c>
      <c r="AM30" s="17">
        <v>307.23332140000002</v>
      </c>
      <c r="AN30" s="17">
        <v>319.98641570000001</v>
      </c>
      <c r="AO30" s="17">
        <v>333.27344829999998</v>
      </c>
      <c r="AP30" s="17">
        <v>347.11699099999998</v>
      </c>
      <c r="AQ30" s="17">
        <v>361.54039499999999</v>
      </c>
      <c r="AR30" s="17">
        <v>376.56785609999997</v>
      </c>
      <c r="AS30" s="17">
        <v>392.2246083</v>
      </c>
      <c r="AT30" s="17">
        <v>408.5368158</v>
      </c>
      <c r="AU30" s="17">
        <v>425.53167230000003</v>
      </c>
      <c r="AV30" s="17">
        <v>438.70605280000001</v>
      </c>
      <c r="AW30" s="17">
        <v>452.29154510000001</v>
      </c>
      <c r="AX30" s="17">
        <v>466.30014970000002</v>
      </c>
      <c r="AY30" s="17">
        <v>480.74391730000002</v>
      </c>
      <c r="AZ30" s="17">
        <v>495.63545010000001</v>
      </c>
      <c r="BA30" s="17">
        <v>510.98794579999998</v>
      </c>
      <c r="BB30" s="17">
        <v>526.81494090000001</v>
      </c>
      <c r="BC30" s="17">
        <v>543.12986679999995</v>
      </c>
      <c r="BD30" s="17">
        <v>559.94628520000003</v>
      </c>
      <c r="BE30" s="17">
        <v>577.27840389999994</v>
      </c>
    </row>
    <row r="31" spans="1:57">
      <c r="A31" s="15" t="s">
        <v>54</v>
      </c>
      <c r="B31" s="17">
        <v>3.843082511</v>
      </c>
      <c r="C31" s="17">
        <v>4.1428307359999996</v>
      </c>
      <c r="D31" s="17">
        <v>4.467329425</v>
      </c>
      <c r="E31" s="17">
        <v>4.8414288010000002</v>
      </c>
      <c r="F31" s="17">
        <v>5.268756346</v>
      </c>
      <c r="G31" s="17">
        <v>5.7156854350000001</v>
      </c>
      <c r="H31" s="17">
        <v>6.337141227</v>
      </c>
      <c r="I31" s="17">
        <v>6.9930526129999997</v>
      </c>
      <c r="J31" s="17">
        <v>7.6808078909999997</v>
      </c>
      <c r="K31" s="17">
        <v>8.4007803229999993</v>
      </c>
      <c r="L31" s="17">
        <v>9.1533061979999992</v>
      </c>
      <c r="M31" s="17">
        <v>9.9387805999999994</v>
      </c>
      <c r="N31" s="17">
        <v>10.82457997</v>
      </c>
      <c r="O31" s="17">
        <v>11.75043357</v>
      </c>
      <c r="P31" s="17">
        <v>12.716816039999999</v>
      </c>
      <c r="Q31" s="17">
        <v>13.724272170000001</v>
      </c>
      <c r="R31" s="17">
        <v>15.156813870000001</v>
      </c>
      <c r="S31" s="17">
        <v>16.729271199999999</v>
      </c>
      <c r="T31" s="17">
        <v>18.378804429999999</v>
      </c>
      <c r="U31" s="17">
        <v>20.10625907</v>
      </c>
      <c r="V31" s="17">
        <v>21.91252935</v>
      </c>
      <c r="W31" s="17">
        <v>23.798529439999999</v>
      </c>
      <c r="X31" s="17">
        <v>25.765227790000001</v>
      </c>
      <c r="Y31" s="17">
        <v>27.813635739999999</v>
      </c>
      <c r="Z31" s="17">
        <v>29.944810100000002</v>
      </c>
      <c r="AA31" s="17">
        <v>32.159880459999997</v>
      </c>
      <c r="AB31" s="17">
        <v>34.937904809999999</v>
      </c>
      <c r="AC31" s="17">
        <v>37.996298850000002</v>
      </c>
      <c r="AD31" s="17">
        <v>41.186824680000001</v>
      </c>
      <c r="AE31" s="17">
        <v>44.51111598</v>
      </c>
      <c r="AF31" s="17">
        <v>47.97086565</v>
      </c>
      <c r="AG31" s="17">
        <v>51.56780973</v>
      </c>
      <c r="AH31" s="17">
        <v>55.481527989999996</v>
      </c>
      <c r="AI31" s="17">
        <v>59.550174579999997</v>
      </c>
      <c r="AJ31" s="17">
        <v>63.775607639999997</v>
      </c>
      <c r="AK31" s="17">
        <v>68.159709620000001</v>
      </c>
      <c r="AL31" s="17">
        <v>71.961086499999993</v>
      </c>
      <c r="AM31" s="17">
        <v>75.929677499999997</v>
      </c>
      <c r="AN31" s="17">
        <v>80.072278350000005</v>
      </c>
      <c r="AO31" s="17">
        <v>84.395771609999997</v>
      </c>
      <c r="AP31" s="17">
        <v>88.907352540000005</v>
      </c>
      <c r="AQ31" s="17">
        <v>93.614465769999995</v>
      </c>
      <c r="AR31" s="17">
        <v>98.524958620000007</v>
      </c>
      <c r="AS31" s="17">
        <v>103.6469002</v>
      </c>
      <c r="AT31" s="17">
        <v>108.9886798</v>
      </c>
      <c r="AU31" s="17">
        <v>114.55899429999999</v>
      </c>
      <c r="AV31" s="17">
        <v>119.6833896</v>
      </c>
      <c r="AW31" s="17">
        <v>125.0135454</v>
      </c>
      <c r="AX31" s="17">
        <v>130.5574374</v>
      </c>
      <c r="AY31" s="17">
        <v>136.32323439999999</v>
      </c>
      <c r="AZ31" s="17">
        <v>142.31948449999999</v>
      </c>
      <c r="BA31" s="17">
        <v>148.55507950000001</v>
      </c>
      <c r="BB31" s="17">
        <v>155.0391837</v>
      </c>
      <c r="BC31" s="17">
        <v>161.78139350000001</v>
      </c>
      <c r="BD31" s="17">
        <v>168.79161199999999</v>
      </c>
      <c r="BE31" s="17">
        <v>176.08014510000001</v>
      </c>
    </row>
    <row r="32" spans="1:57">
      <c r="A32" s="16" t="s">
        <v>55</v>
      </c>
      <c r="B32" s="17">
        <v>102.1785138</v>
      </c>
      <c r="C32" s="17">
        <v>105.608296</v>
      </c>
      <c r="D32" s="17">
        <v>109.0380782</v>
      </c>
      <c r="E32" s="17">
        <v>112.4678603</v>
      </c>
      <c r="F32" s="17">
        <v>115.8976425</v>
      </c>
      <c r="G32" s="17">
        <v>119.32742469999999</v>
      </c>
      <c r="H32" s="17">
        <v>126.6926414</v>
      </c>
      <c r="I32" s="17">
        <v>134.0578581</v>
      </c>
      <c r="J32" s="17">
        <v>141.42307489999999</v>
      </c>
      <c r="K32" s="17">
        <v>148.78829160000001</v>
      </c>
      <c r="L32" s="17">
        <v>156.15350839999999</v>
      </c>
      <c r="M32" s="17">
        <v>163.51872510000001</v>
      </c>
      <c r="N32" s="17">
        <v>170.8839418</v>
      </c>
      <c r="O32" s="17">
        <v>178.24915859999999</v>
      </c>
      <c r="P32" s="17">
        <v>185.61437530000001</v>
      </c>
      <c r="Q32" s="17">
        <v>192.97959209999999</v>
      </c>
      <c r="R32" s="17">
        <v>203.2790153</v>
      </c>
      <c r="S32" s="17">
        <v>213.5784385</v>
      </c>
      <c r="T32" s="17">
        <v>223.87786170000001</v>
      </c>
      <c r="U32" s="17">
        <v>234.17728489999999</v>
      </c>
      <c r="V32" s="17">
        <v>244.4767081</v>
      </c>
      <c r="W32" s="17">
        <v>254.7761313</v>
      </c>
      <c r="X32" s="17">
        <v>265.07555450000001</v>
      </c>
      <c r="Y32" s="17">
        <v>275.37497769999999</v>
      </c>
      <c r="Z32" s="17">
        <v>285.67440090000002</v>
      </c>
      <c r="AA32" s="17">
        <v>295.9738241</v>
      </c>
      <c r="AB32" s="17">
        <v>307.4120499</v>
      </c>
      <c r="AC32" s="17">
        <v>318.85027559999997</v>
      </c>
      <c r="AD32" s="17">
        <v>330.28850139999997</v>
      </c>
      <c r="AE32" s="17">
        <v>341.72672710000001</v>
      </c>
      <c r="AF32" s="17">
        <v>353.1649529</v>
      </c>
      <c r="AG32" s="17">
        <v>364.60317859999998</v>
      </c>
      <c r="AH32" s="17">
        <v>376.04140439999998</v>
      </c>
      <c r="AI32" s="17">
        <v>387.47963010000001</v>
      </c>
      <c r="AJ32" s="17">
        <v>398.91785590000001</v>
      </c>
      <c r="AK32" s="17">
        <v>410.35608159999998</v>
      </c>
      <c r="AL32" s="17">
        <v>423.8978323</v>
      </c>
      <c r="AM32" s="17">
        <v>437.88646080000001</v>
      </c>
      <c r="AN32" s="17">
        <v>452.33671399999997</v>
      </c>
      <c r="AO32" s="17">
        <v>467.26382560000002</v>
      </c>
      <c r="AP32" s="17">
        <v>482.68353180000003</v>
      </c>
      <c r="AQ32" s="17">
        <v>498.6120884</v>
      </c>
      <c r="AR32" s="17">
        <v>515.0662873</v>
      </c>
      <c r="AS32" s="17">
        <v>532.06347479999999</v>
      </c>
      <c r="AT32" s="17">
        <v>549.6215694</v>
      </c>
      <c r="AU32" s="17">
        <v>567.75908119999997</v>
      </c>
      <c r="AV32" s="17">
        <v>586.49513090000005</v>
      </c>
      <c r="AW32" s="17">
        <v>605.84947020000004</v>
      </c>
      <c r="AX32" s="17">
        <v>625.84250269999995</v>
      </c>
      <c r="AY32" s="17">
        <v>646.49530530000004</v>
      </c>
      <c r="AZ32" s="17">
        <v>667.82965039999999</v>
      </c>
      <c r="BA32" s="17">
        <v>689.86802890000001</v>
      </c>
      <c r="BB32" s="17">
        <v>712.6336738</v>
      </c>
      <c r="BC32" s="17">
        <v>736.15058509999994</v>
      </c>
      <c r="BD32" s="17">
        <v>760.44355440000004</v>
      </c>
      <c r="BE32" s="17">
        <v>785.53819169999997</v>
      </c>
    </row>
    <row r="33" spans="1:57">
      <c r="A33" s="15" t="s">
        <v>56</v>
      </c>
      <c r="B33" s="17">
        <v>48.399408000000001</v>
      </c>
      <c r="C33" s="17">
        <v>49.862363649999999</v>
      </c>
      <c r="D33" s="17">
        <v>51.369539660000001</v>
      </c>
      <c r="E33" s="17">
        <v>52.922272669999998</v>
      </c>
      <c r="F33" s="17">
        <v>54.521939709999998</v>
      </c>
      <c r="G33" s="17">
        <v>56.16995945</v>
      </c>
      <c r="H33" s="17">
        <v>60.304111339999999</v>
      </c>
      <c r="I33" s="17">
        <v>64.737883589999996</v>
      </c>
      <c r="J33" s="17">
        <v>69.493377519999996</v>
      </c>
      <c r="K33" s="17">
        <v>74.594320879999998</v>
      </c>
      <c r="L33" s="17">
        <v>80.066140410000003</v>
      </c>
      <c r="M33" s="17">
        <v>85.906657929999994</v>
      </c>
      <c r="N33" s="17">
        <v>92.171312270000001</v>
      </c>
      <c r="O33" s="17">
        <v>98.890935769999999</v>
      </c>
      <c r="P33" s="17">
        <v>106.0984584</v>
      </c>
      <c r="Q33" s="17">
        <v>113.8292474</v>
      </c>
      <c r="R33" s="17">
        <v>122.52472520000001</v>
      </c>
      <c r="S33" s="17">
        <v>131.92893230000001</v>
      </c>
      <c r="T33" s="17">
        <v>142.096215</v>
      </c>
      <c r="U33" s="17">
        <v>153.08573759999999</v>
      </c>
      <c r="V33" s="17">
        <v>167.4168296</v>
      </c>
      <c r="W33" s="17">
        <v>180.59540899999999</v>
      </c>
      <c r="X33" s="17">
        <v>194.8294118</v>
      </c>
      <c r="Y33" s="17">
        <v>210.2024614</v>
      </c>
      <c r="Z33" s="17">
        <v>226.80486999999999</v>
      </c>
      <c r="AA33" s="17">
        <v>244.73409989999999</v>
      </c>
      <c r="AB33" s="17">
        <v>260.3833424</v>
      </c>
      <c r="AC33" s="17">
        <v>277.01967889999997</v>
      </c>
      <c r="AD33" s="17">
        <v>294.70548600000001</v>
      </c>
      <c r="AE33" s="17">
        <v>313.50677730000001</v>
      </c>
      <c r="AF33" s="17">
        <v>333.4937683</v>
      </c>
      <c r="AG33" s="17">
        <v>354.65389599999997</v>
      </c>
      <c r="AH33" s="17">
        <v>377.14802359999999</v>
      </c>
      <c r="AI33" s="17">
        <v>401.0600427</v>
      </c>
      <c r="AJ33" s="17">
        <v>426.47897810000001</v>
      </c>
      <c r="AK33" s="17">
        <v>453.49947900000001</v>
      </c>
      <c r="AL33" s="17">
        <v>471.19397099999998</v>
      </c>
      <c r="AM33" s="17">
        <v>489.57323350000001</v>
      </c>
      <c r="AN33" s="17">
        <v>508.66388810000001</v>
      </c>
      <c r="AO33" s="17">
        <v>528.49342720000004</v>
      </c>
      <c r="AP33" s="17">
        <v>549.09050709999997</v>
      </c>
      <c r="AQ33" s="17">
        <v>570.48438239999996</v>
      </c>
      <c r="AR33" s="17">
        <v>592.70534190000001</v>
      </c>
      <c r="AS33" s="17">
        <v>615.78506159999995</v>
      </c>
      <c r="AT33" s="17">
        <v>639.75646949999998</v>
      </c>
      <c r="AU33" s="17">
        <v>664.65360209999994</v>
      </c>
      <c r="AV33" s="17">
        <v>683.45215610000002</v>
      </c>
      <c r="AW33" s="17">
        <v>702.77374940000004</v>
      </c>
      <c r="AX33" s="17">
        <v>722.63195020000001</v>
      </c>
      <c r="AY33" s="17">
        <v>743.04090959999996</v>
      </c>
      <c r="AZ33" s="17">
        <v>764.01495179999995</v>
      </c>
      <c r="BA33" s="17">
        <v>785.56901479999999</v>
      </c>
      <c r="BB33" s="17">
        <v>807.71836259999998</v>
      </c>
      <c r="BC33" s="17">
        <v>830.47838869999998</v>
      </c>
      <c r="BD33" s="17">
        <v>853.86477779999996</v>
      </c>
      <c r="BE33" s="17">
        <v>877.89384410000002</v>
      </c>
    </row>
    <row r="34" spans="1:57">
      <c r="A34" s="16" t="s">
        <v>58</v>
      </c>
      <c r="B34" s="17">
        <v>13.615180000000001</v>
      </c>
      <c r="C34" s="17">
        <v>13.948584800000001</v>
      </c>
      <c r="D34" s="17">
        <v>14.290153930000001</v>
      </c>
      <c r="E34" s="17">
        <v>14.64008731</v>
      </c>
      <c r="F34" s="17">
        <v>14.99858976</v>
      </c>
      <c r="G34" s="17">
        <v>15.36587112</v>
      </c>
      <c r="H34" s="17">
        <v>16.503506290000001</v>
      </c>
      <c r="I34" s="17">
        <v>17.72039693</v>
      </c>
      <c r="J34" s="17">
        <v>19.022232519999999</v>
      </c>
      <c r="K34" s="17">
        <v>20.415139079999999</v>
      </c>
      <c r="L34" s="17">
        <v>21.905611109999999</v>
      </c>
      <c r="M34" s="17">
        <v>23.477049780000002</v>
      </c>
      <c r="N34" s="17">
        <v>25.158088299999999</v>
      </c>
      <c r="O34" s="17">
        <v>26.956520900000001</v>
      </c>
      <c r="P34" s="17">
        <v>28.88069119</v>
      </c>
      <c r="Q34" s="17">
        <v>30.939516560000001</v>
      </c>
      <c r="R34" s="17">
        <v>32.820889659999999</v>
      </c>
      <c r="S34" s="17">
        <v>34.863151080000002</v>
      </c>
      <c r="T34" s="17">
        <v>37.075684559999999</v>
      </c>
      <c r="U34" s="17">
        <v>39.469100990000001</v>
      </c>
      <c r="V34" s="17">
        <v>43.965853869999997</v>
      </c>
      <c r="W34" s="17">
        <v>47.496463200000001</v>
      </c>
      <c r="X34" s="17">
        <v>51.301177559999999</v>
      </c>
      <c r="Y34" s="17">
        <v>55.40173935</v>
      </c>
      <c r="Z34" s="17">
        <v>59.82154689</v>
      </c>
      <c r="AA34" s="17">
        <v>64.585768740000006</v>
      </c>
      <c r="AB34" s="17">
        <v>68.654854560000004</v>
      </c>
      <c r="AC34" s="17">
        <v>72.970856440000006</v>
      </c>
      <c r="AD34" s="17">
        <v>77.549325890000006</v>
      </c>
      <c r="AE34" s="17">
        <v>82.406572560000001</v>
      </c>
      <c r="AF34" s="17">
        <v>87.560022739999994</v>
      </c>
      <c r="AG34" s="17">
        <v>92.631060129999995</v>
      </c>
      <c r="AH34" s="17">
        <v>98.014797639999998</v>
      </c>
      <c r="AI34" s="17">
        <v>103.7295747</v>
      </c>
      <c r="AJ34" s="17">
        <v>109.79491</v>
      </c>
      <c r="AK34" s="17">
        <v>116.2314911</v>
      </c>
      <c r="AL34" s="17">
        <v>120.2299909</v>
      </c>
      <c r="AM34" s="17">
        <v>124.3657132</v>
      </c>
      <c r="AN34" s="17">
        <v>128.64329699999999</v>
      </c>
      <c r="AO34" s="17">
        <v>133.06754979999999</v>
      </c>
      <c r="AP34" s="17">
        <v>137.64350930000001</v>
      </c>
      <c r="AQ34" s="17">
        <v>142.376394</v>
      </c>
      <c r="AR34" s="17">
        <v>147.2715364</v>
      </c>
      <c r="AS34" s="17">
        <v>152.33466920000001</v>
      </c>
      <c r="AT34" s="17">
        <v>157.57151669999999</v>
      </c>
      <c r="AU34" s="17">
        <v>162.98822419999999</v>
      </c>
      <c r="AV34" s="17">
        <v>166.867423</v>
      </c>
      <c r="AW34" s="17">
        <v>170.83883410000001</v>
      </c>
      <c r="AX34" s="17">
        <v>174.90488329999999</v>
      </c>
      <c r="AY34" s="17">
        <v>179.06787030000001</v>
      </c>
      <c r="AZ34" s="17">
        <v>183.3303215</v>
      </c>
      <c r="BA34" s="17">
        <v>187.69465869999999</v>
      </c>
      <c r="BB34" s="17">
        <v>192.1634157</v>
      </c>
      <c r="BC34" s="17">
        <v>196.73917950000001</v>
      </c>
      <c r="BD34" s="17">
        <v>201.42469980000001</v>
      </c>
      <c r="BE34" s="17">
        <v>206.2226848</v>
      </c>
    </row>
    <row r="35" spans="1:57">
      <c r="A35" s="15" t="s">
        <v>59</v>
      </c>
      <c r="B35" s="17">
        <v>3.51</v>
      </c>
      <c r="C35" s="17">
        <v>3.51</v>
      </c>
      <c r="D35" s="17">
        <v>5.822599447</v>
      </c>
      <c r="E35" s="17">
        <v>8.1351988950000003</v>
      </c>
      <c r="F35" s="17">
        <v>10.44779834</v>
      </c>
      <c r="G35" s="17">
        <v>12.760397790000001</v>
      </c>
      <c r="H35" s="17">
        <v>13.79068526</v>
      </c>
      <c r="I35" s="17">
        <v>14.90460231</v>
      </c>
      <c r="J35" s="17">
        <v>16.10921016</v>
      </c>
      <c r="K35" s="17">
        <v>17.412172470000002</v>
      </c>
      <c r="L35" s="17">
        <v>18.821772769999999</v>
      </c>
      <c r="M35" s="17">
        <v>20.35287683</v>
      </c>
      <c r="N35" s="17">
        <v>22.009429470000001</v>
      </c>
      <c r="O35" s="17">
        <v>23.801928459999999</v>
      </c>
      <c r="P35" s="17">
        <v>25.74168414</v>
      </c>
      <c r="Q35" s="17">
        <v>27.840955090000001</v>
      </c>
      <c r="R35" s="17">
        <v>30.245518870000001</v>
      </c>
      <c r="S35" s="17">
        <v>32.86877492</v>
      </c>
      <c r="T35" s="17">
        <v>35.730042060000002</v>
      </c>
      <c r="U35" s="17">
        <v>38.850371469999999</v>
      </c>
      <c r="V35" s="17">
        <v>42.6947063</v>
      </c>
      <c r="W35" s="17">
        <v>46.467476120000001</v>
      </c>
      <c r="X35" s="17">
        <v>50.579825239999998</v>
      </c>
      <c r="Y35" s="17">
        <v>55.062197349999998</v>
      </c>
      <c r="Z35" s="17">
        <v>59.947677949999999</v>
      </c>
      <c r="AA35" s="17">
        <v>65.272407049999998</v>
      </c>
      <c r="AB35" s="17">
        <v>70.010162219999998</v>
      </c>
      <c r="AC35" s="17">
        <v>75.094554200000005</v>
      </c>
      <c r="AD35" s="17">
        <v>80.550968370000007</v>
      </c>
      <c r="AE35" s="17">
        <v>86.406599310000004</v>
      </c>
      <c r="AF35" s="17">
        <v>92.690670229999995</v>
      </c>
      <c r="AG35" s="17">
        <v>99.43970616</v>
      </c>
      <c r="AH35" s="17">
        <v>106.68266199999999</v>
      </c>
      <c r="AI35" s="17">
        <v>114.4557372</v>
      </c>
      <c r="AJ35" s="17">
        <v>122.7977332</v>
      </c>
      <c r="AK35" s="17">
        <v>131.75035109999999</v>
      </c>
      <c r="AL35" s="17">
        <v>138.12501399999999</v>
      </c>
      <c r="AM35" s="17">
        <v>144.81151800000001</v>
      </c>
      <c r="AN35" s="17">
        <v>151.82501500000001</v>
      </c>
      <c r="AO35" s="17">
        <v>159.1813976</v>
      </c>
      <c r="AP35" s="17">
        <v>166.8973264</v>
      </c>
      <c r="AQ35" s="17">
        <v>174.99038239999999</v>
      </c>
      <c r="AR35" s="17">
        <v>183.47898409999999</v>
      </c>
      <c r="AS35" s="17">
        <v>192.38217599999999</v>
      </c>
      <c r="AT35" s="17">
        <v>201.7198539</v>
      </c>
      <c r="AU35" s="17">
        <v>211.5129067</v>
      </c>
      <c r="AV35" s="17">
        <v>219.5161488</v>
      </c>
      <c r="AW35" s="17">
        <v>227.82414600000001</v>
      </c>
      <c r="AX35" s="17">
        <v>236.4479011</v>
      </c>
      <c r="AY35" s="17">
        <v>245.3987252</v>
      </c>
      <c r="AZ35" s="17">
        <v>254.68844580000001</v>
      </c>
      <c r="BA35" s="17">
        <v>264.3297973</v>
      </c>
      <c r="BB35" s="17">
        <v>274.33590950000001</v>
      </c>
      <c r="BC35" s="17">
        <v>284.71976649999999</v>
      </c>
      <c r="BD35" s="17">
        <v>295.49469379999999</v>
      </c>
      <c r="BE35" s="17">
        <v>306.6746953</v>
      </c>
    </row>
    <row r="36" spans="1:57">
      <c r="A36" s="16" t="s">
        <v>60</v>
      </c>
      <c r="B36" s="17">
        <v>90.327610000000007</v>
      </c>
      <c r="C36" s="17">
        <v>91.108789999999999</v>
      </c>
      <c r="D36" s="17">
        <v>131.99416500000001</v>
      </c>
      <c r="E36" s="17">
        <v>172.87954010000001</v>
      </c>
      <c r="F36" s="17">
        <v>213.7649151</v>
      </c>
      <c r="G36" s="17">
        <v>254.6502902</v>
      </c>
      <c r="H36" s="17">
        <v>273.71759040000001</v>
      </c>
      <c r="I36" s="17">
        <v>294.13034750000003</v>
      </c>
      <c r="J36" s="17">
        <v>315.98835250000002</v>
      </c>
      <c r="K36" s="17">
        <v>339.39813820000001</v>
      </c>
      <c r="L36" s="17">
        <v>364.47360529999997</v>
      </c>
      <c r="M36" s="17">
        <v>390.76186589999998</v>
      </c>
      <c r="N36" s="17">
        <v>418.91679629999999</v>
      </c>
      <c r="O36" s="17">
        <v>449.07441619999997</v>
      </c>
      <c r="P36" s="17">
        <v>481.38049119999999</v>
      </c>
      <c r="Q36" s="17">
        <v>515.99074800000005</v>
      </c>
      <c r="R36" s="17">
        <v>551.83330249999995</v>
      </c>
      <c r="S36" s="17">
        <v>590.64121150000005</v>
      </c>
      <c r="T36" s="17">
        <v>632.61928220000004</v>
      </c>
      <c r="U36" s="17">
        <v>677.9922206</v>
      </c>
      <c r="V36" s="17">
        <v>753.4247732</v>
      </c>
      <c r="W36" s="17">
        <v>812.63488280000001</v>
      </c>
      <c r="X36" s="17">
        <v>876.50671639999996</v>
      </c>
      <c r="Y36" s="17">
        <v>945.40495050000004</v>
      </c>
      <c r="Z36" s="17">
        <v>1019.722047</v>
      </c>
      <c r="AA36" s="17">
        <v>1099.881492</v>
      </c>
      <c r="AB36" s="17">
        <v>1168.1436349999999</v>
      </c>
      <c r="AC36" s="17">
        <v>1240.6279919999999</v>
      </c>
      <c r="AD36" s="17">
        <v>1317.594429</v>
      </c>
      <c r="AE36" s="17">
        <v>1399.3186639999999</v>
      </c>
      <c r="AF36" s="17">
        <v>1486.093779</v>
      </c>
      <c r="AG36" s="17">
        <v>1577.990192</v>
      </c>
      <c r="AH36" s="17">
        <v>1675.566783</v>
      </c>
      <c r="AI36" s="17">
        <v>1779.1746069999999</v>
      </c>
      <c r="AJ36" s="17">
        <v>1889.186917</v>
      </c>
      <c r="AK36" s="17">
        <v>2006.0001540000001</v>
      </c>
      <c r="AL36" s="17">
        <v>2081.2966299999998</v>
      </c>
      <c r="AM36" s="17">
        <v>2159.4121500000001</v>
      </c>
      <c r="AN36" s="17">
        <v>2240.4543659999999</v>
      </c>
      <c r="AO36" s="17">
        <v>2324.5354790000001</v>
      </c>
      <c r="AP36" s="17">
        <v>2411.771358</v>
      </c>
      <c r="AQ36" s="17">
        <v>2502.2804470000001</v>
      </c>
      <c r="AR36" s="17">
        <v>2596.1852479999998</v>
      </c>
      <c r="AS36" s="17">
        <v>2693.614208</v>
      </c>
      <c r="AT36" s="17">
        <v>2794.7005589999999</v>
      </c>
      <c r="AU36" s="17">
        <v>2899.5819940000001</v>
      </c>
      <c r="AV36" s="17">
        <v>2977.6441890000001</v>
      </c>
      <c r="AW36" s="17">
        <v>3057.8070320000002</v>
      </c>
      <c r="AX36" s="17">
        <v>3140.1253959999999</v>
      </c>
      <c r="AY36" s="17">
        <v>3224.6553210000002</v>
      </c>
      <c r="AZ36" s="17">
        <v>3311.4540659999998</v>
      </c>
      <c r="BA36" s="17">
        <v>3400.5807220000002</v>
      </c>
      <c r="BB36" s="17">
        <v>3492.0954729999999</v>
      </c>
      <c r="BC36" s="17">
        <v>3586.0592390000002</v>
      </c>
      <c r="BD36" s="17">
        <v>3682.5342380000002</v>
      </c>
      <c r="BE36" s="17">
        <v>3781.5845220000001</v>
      </c>
    </row>
    <row r="37" spans="1:57">
      <c r="A37" s="15" t="s">
        <v>65</v>
      </c>
      <c r="B37" s="17">
        <v>1.5069999999999999</v>
      </c>
      <c r="C37" s="17">
        <v>2.016</v>
      </c>
      <c r="D37" s="17">
        <v>3.5953529739999999</v>
      </c>
      <c r="E37" s="17">
        <v>5.1747059469999996</v>
      </c>
      <c r="F37" s="17">
        <v>6.7540589210000004</v>
      </c>
      <c r="G37" s="17">
        <v>8.3334118949999993</v>
      </c>
      <c r="H37" s="17">
        <v>8.8516901059999995</v>
      </c>
      <c r="I37" s="17">
        <v>9.4051262260000001</v>
      </c>
      <c r="J37" s="17">
        <v>9.9959619849999992</v>
      </c>
      <c r="K37" s="17">
        <v>10.62659513</v>
      </c>
      <c r="L37" s="17">
        <v>11.29959354</v>
      </c>
      <c r="M37" s="17">
        <v>12.11604444</v>
      </c>
      <c r="N37" s="17">
        <v>12.98729739</v>
      </c>
      <c r="O37" s="17">
        <v>13.91728118</v>
      </c>
      <c r="P37" s="17">
        <v>14.910182539999999</v>
      </c>
      <c r="Q37" s="17">
        <v>15.9704537</v>
      </c>
      <c r="R37" s="17">
        <v>17.102699900000001</v>
      </c>
      <c r="S37" s="17">
        <v>18.322335460000001</v>
      </c>
      <c r="T37" s="17">
        <v>19.635341919999998</v>
      </c>
      <c r="U37" s="17">
        <v>21.04817345</v>
      </c>
      <c r="V37" s="17">
        <v>22.986380919999998</v>
      </c>
      <c r="W37" s="17">
        <v>24.679090599999999</v>
      </c>
      <c r="X37" s="17">
        <v>26.498533179999999</v>
      </c>
      <c r="Y37" s="17">
        <v>28.453920849999999</v>
      </c>
      <c r="Z37" s="17">
        <v>30.55509619</v>
      </c>
      <c r="AA37" s="17">
        <v>32.812671000000002</v>
      </c>
      <c r="AB37" s="17">
        <v>34.753392380000001</v>
      </c>
      <c r="AC37" s="17">
        <v>36.80598312</v>
      </c>
      <c r="AD37" s="17">
        <v>38.97682717</v>
      </c>
      <c r="AE37" s="17">
        <v>41.272663430000001</v>
      </c>
      <c r="AF37" s="17">
        <v>43.700637980000003</v>
      </c>
      <c r="AG37" s="17">
        <v>46.184744049999999</v>
      </c>
      <c r="AH37" s="17">
        <v>48.812203709999999</v>
      </c>
      <c r="AI37" s="17">
        <v>51.591040219999996</v>
      </c>
      <c r="AJ37" s="17">
        <v>54.5297938</v>
      </c>
      <c r="AK37" s="17">
        <v>57.637513509999998</v>
      </c>
      <c r="AL37" s="17">
        <v>59.525884189999999</v>
      </c>
      <c r="AM37" s="17">
        <v>61.473476740000002</v>
      </c>
      <c r="AN37" s="17">
        <v>63.482245730000002</v>
      </c>
      <c r="AO37" s="17">
        <v>65.55418426</v>
      </c>
      <c r="AP37" s="17">
        <v>67.691377360000004</v>
      </c>
      <c r="AQ37" s="17">
        <v>69.895894690000006</v>
      </c>
      <c r="AR37" s="17">
        <v>72.16988388</v>
      </c>
      <c r="AS37" s="17">
        <v>74.515584380000007</v>
      </c>
      <c r="AT37" s="17">
        <v>76.935268129999997</v>
      </c>
      <c r="AU37" s="17">
        <v>79.431323090000006</v>
      </c>
      <c r="AV37" s="17">
        <v>81.167805139999999</v>
      </c>
      <c r="AW37" s="17">
        <v>82.940161470000007</v>
      </c>
      <c r="AX37" s="17">
        <v>84.749216959999998</v>
      </c>
      <c r="AY37" s="17">
        <v>86.595807789999995</v>
      </c>
      <c r="AZ37" s="17">
        <v>88.480792840000007</v>
      </c>
      <c r="BA37" s="17">
        <v>90.405022799999998</v>
      </c>
      <c r="BB37" s="17">
        <v>92.369362030000005</v>
      </c>
      <c r="BC37" s="17">
        <v>94.374799069999995</v>
      </c>
      <c r="BD37" s="17">
        <v>96.422391410000003</v>
      </c>
      <c r="BE37" s="17">
        <v>98.513119799999998</v>
      </c>
    </row>
    <row r="38" spans="1:57">
      <c r="A38" s="16" t="s">
        <v>66</v>
      </c>
      <c r="B38" s="17">
        <v>12.477589999999999</v>
      </c>
      <c r="C38" s="17">
        <v>13.44239</v>
      </c>
      <c r="D38" s="17">
        <v>13.589102820000001</v>
      </c>
      <c r="E38" s="17">
        <v>13.73581564</v>
      </c>
      <c r="F38" s="17">
        <v>13.88252846</v>
      </c>
      <c r="G38" s="17">
        <v>14.029241280000001</v>
      </c>
      <c r="H38" s="17">
        <v>14.830107569999999</v>
      </c>
      <c r="I38" s="17">
        <v>15.68942088</v>
      </c>
      <c r="J38" s="17">
        <v>16.610759340000001</v>
      </c>
      <c r="K38" s="17">
        <v>17.59799507</v>
      </c>
      <c r="L38" s="17">
        <v>18.655330299999999</v>
      </c>
      <c r="M38" s="17">
        <v>20.030037910000001</v>
      </c>
      <c r="N38" s="17">
        <v>21.50223291</v>
      </c>
      <c r="O38" s="17">
        <v>23.079223639999999</v>
      </c>
      <c r="P38" s="17">
        <v>24.768890320000001</v>
      </c>
      <c r="Q38" s="17">
        <v>26.579639799999999</v>
      </c>
      <c r="R38" s="17">
        <v>28.537409749999998</v>
      </c>
      <c r="S38" s="17">
        <v>30.65475567</v>
      </c>
      <c r="T38" s="17">
        <v>32.943532329999996</v>
      </c>
      <c r="U38" s="17">
        <v>35.416681359999998</v>
      </c>
      <c r="V38" s="17">
        <v>39.023860329999998</v>
      </c>
      <c r="W38" s="17">
        <v>42.041722499999999</v>
      </c>
      <c r="X38" s="17">
        <v>45.299112049999998</v>
      </c>
      <c r="Y38" s="17">
        <v>48.81465111</v>
      </c>
      <c r="Z38" s="17">
        <v>52.608360470000001</v>
      </c>
      <c r="AA38" s="17">
        <v>56.701844870000002</v>
      </c>
      <c r="AB38" s="17">
        <v>60.279427089999999</v>
      </c>
      <c r="AC38" s="17">
        <v>64.079538729999996</v>
      </c>
      <c r="AD38" s="17">
        <v>68.115817509999999</v>
      </c>
      <c r="AE38" s="17">
        <v>72.402657309999995</v>
      </c>
      <c r="AF38" s="17">
        <v>76.955335059999996</v>
      </c>
      <c r="AG38" s="17">
        <v>81.737073609999996</v>
      </c>
      <c r="AH38" s="17">
        <v>86.815440319999993</v>
      </c>
      <c r="AI38" s="17">
        <v>92.208562369999996</v>
      </c>
      <c r="AJ38" s="17">
        <v>97.935714520000005</v>
      </c>
      <c r="AK38" s="17">
        <v>104.0173602</v>
      </c>
      <c r="AL38" s="17">
        <v>107.9465732</v>
      </c>
      <c r="AM38" s="17">
        <v>112.0216451</v>
      </c>
      <c r="AN38" s="17">
        <v>116.24801290000001</v>
      </c>
      <c r="AO38" s="17">
        <v>120.6313856</v>
      </c>
      <c r="AP38" s="17">
        <v>125.1776746</v>
      </c>
      <c r="AQ38" s="17">
        <v>129.8929588</v>
      </c>
      <c r="AR38" s="17">
        <v>134.78362509999999</v>
      </c>
      <c r="AS38" s="17">
        <v>139.8564552</v>
      </c>
      <c r="AT38" s="17">
        <v>145.11850749999999</v>
      </c>
      <c r="AU38" s="17">
        <v>150.5771235</v>
      </c>
      <c r="AV38" s="17">
        <v>154.6423944</v>
      </c>
      <c r="AW38" s="17">
        <v>158.8161236</v>
      </c>
      <c r="AX38" s="17">
        <v>163.1014189</v>
      </c>
      <c r="AY38" s="17">
        <v>167.5014754</v>
      </c>
      <c r="AZ38" s="17">
        <v>172.01949999999999</v>
      </c>
      <c r="BA38" s="17">
        <v>176.65866389999999</v>
      </c>
      <c r="BB38" s="17">
        <v>181.422132</v>
      </c>
      <c r="BC38" s="17">
        <v>186.31321550000001</v>
      </c>
      <c r="BD38" s="17">
        <v>191.33529870000001</v>
      </c>
      <c r="BE38" s="17">
        <v>196.49179570000001</v>
      </c>
    </row>
    <row r="39" spans="1:57">
      <c r="A39" s="15" t="s">
        <v>67</v>
      </c>
      <c r="B39" s="17">
        <v>0.39600000000000002</v>
      </c>
      <c r="C39" s="17">
        <v>0.40300000000000002</v>
      </c>
      <c r="D39" s="17">
        <v>1.4297497889999999</v>
      </c>
      <c r="E39" s="17">
        <v>2.4564995770000002</v>
      </c>
      <c r="F39" s="17">
        <v>3.4832493659999999</v>
      </c>
      <c r="G39" s="17">
        <v>4.509999154</v>
      </c>
      <c r="H39" s="17">
        <v>4.8171270909999997</v>
      </c>
      <c r="I39" s="17">
        <v>5.144855519</v>
      </c>
      <c r="J39" s="17">
        <v>5.4946054609999999</v>
      </c>
      <c r="K39" s="17">
        <v>5.8679021560000004</v>
      </c>
      <c r="L39" s="17">
        <v>6.2663622459999999</v>
      </c>
      <c r="M39" s="17">
        <v>6.6941170110000003</v>
      </c>
      <c r="N39" s="17">
        <v>7.1506153829999999</v>
      </c>
      <c r="O39" s="17">
        <v>7.6377282639999997</v>
      </c>
      <c r="P39" s="17">
        <v>8.1574238799999996</v>
      </c>
      <c r="Q39" s="17">
        <v>8.7118220100000006</v>
      </c>
      <c r="R39" s="17">
        <v>9.3363309640000001</v>
      </c>
      <c r="S39" s="17">
        <v>10.00779898</v>
      </c>
      <c r="T39" s="17">
        <v>10.729516370000001</v>
      </c>
      <c r="U39" s="17">
        <v>11.50506944</v>
      </c>
      <c r="V39" s="17">
        <v>12.52002218</v>
      </c>
      <c r="W39" s="17">
        <v>13.440966530000001</v>
      </c>
      <c r="X39" s="17">
        <v>14.430054159999999</v>
      </c>
      <c r="Y39" s="17">
        <v>15.49230324</v>
      </c>
      <c r="Z39" s="17">
        <v>16.633102350000001</v>
      </c>
      <c r="AA39" s="17">
        <v>17.858243529999999</v>
      </c>
      <c r="AB39" s="17">
        <v>18.891294039999998</v>
      </c>
      <c r="AC39" s="17">
        <v>19.98354428</v>
      </c>
      <c r="AD39" s="17">
        <v>21.13839016</v>
      </c>
      <c r="AE39" s="17">
        <v>22.359424879999999</v>
      </c>
      <c r="AF39" s="17">
        <v>23.650450790000001</v>
      </c>
      <c r="AG39" s="17">
        <v>25.017563389999999</v>
      </c>
      <c r="AH39" s="17">
        <v>26.463042730000002</v>
      </c>
      <c r="AI39" s="17">
        <v>27.991420430000002</v>
      </c>
      <c r="AJ39" s="17">
        <v>29.607495360000001</v>
      </c>
      <c r="AK39" s="17">
        <v>31.31637675</v>
      </c>
      <c r="AL39" s="17">
        <v>32.365840759999998</v>
      </c>
      <c r="AM39" s="17">
        <v>33.450277640000003</v>
      </c>
      <c r="AN39" s="17">
        <v>34.570876980000001</v>
      </c>
      <c r="AO39" s="17">
        <v>35.728866779999997</v>
      </c>
      <c r="AP39" s="17">
        <v>36.925515070000003</v>
      </c>
      <c r="AQ39" s="17">
        <v>38.162117510000002</v>
      </c>
      <c r="AR39" s="17">
        <v>39.440037719999999</v>
      </c>
      <c r="AS39" s="17">
        <v>40.76062864</v>
      </c>
      <c r="AT39" s="17">
        <v>42.125368960000003</v>
      </c>
      <c r="AU39" s="17">
        <v>43.535727940000001</v>
      </c>
      <c r="AV39" s="17">
        <v>44.533252050000002</v>
      </c>
      <c r="AW39" s="17">
        <v>45.553560349999998</v>
      </c>
      <c r="AX39" s="17">
        <v>46.597173920000003</v>
      </c>
      <c r="AY39" s="17">
        <v>47.664654310000003</v>
      </c>
      <c r="AZ39" s="17">
        <v>48.756536240000003</v>
      </c>
      <c r="BA39" s="17">
        <v>49.873379649999997</v>
      </c>
      <c r="BB39" s="17">
        <v>51.015746620000002</v>
      </c>
      <c r="BC39" s="17">
        <v>52.184216859999999</v>
      </c>
      <c r="BD39" s="17">
        <v>53.379414869999998</v>
      </c>
      <c r="BE39" s="17">
        <v>54.601891109999997</v>
      </c>
    </row>
    <row r="40" spans="1:57">
      <c r="A40" s="16" t="s">
        <v>68</v>
      </c>
      <c r="B40" s="17">
        <v>1.1339999999999999</v>
      </c>
      <c r="C40" s="17">
        <v>1.1339999999999999</v>
      </c>
      <c r="D40" s="17">
        <v>3.1389892260000001</v>
      </c>
      <c r="E40" s="17">
        <v>5.1439784519999998</v>
      </c>
      <c r="F40" s="17">
        <v>7.148967678</v>
      </c>
      <c r="G40" s="17">
        <v>9.1539569039999993</v>
      </c>
      <c r="H40" s="17">
        <v>9.8419907119999994</v>
      </c>
      <c r="I40" s="17">
        <v>10.582010759999999</v>
      </c>
      <c r="J40" s="17">
        <v>11.37770701</v>
      </c>
      <c r="K40" s="17">
        <v>12.23304783</v>
      </c>
      <c r="L40" s="17">
        <v>13.15230285</v>
      </c>
      <c r="M40" s="17">
        <v>14.139613219999999</v>
      </c>
      <c r="N40" s="17">
        <v>15.200279889999999</v>
      </c>
      <c r="O40" s="17">
        <v>16.33984444</v>
      </c>
      <c r="P40" s="17">
        <v>17.564336449999999</v>
      </c>
      <c r="Q40" s="17">
        <v>18.880223040000001</v>
      </c>
      <c r="R40" s="17">
        <v>20.61036026</v>
      </c>
      <c r="S40" s="17">
        <v>22.476317040000001</v>
      </c>
      <c r="T40" s="17">
        <v>24.490462279999999</v>
      </c>
      <c r="U40" s="17">
        <v>26.665995769999999</v>
      </c>
      <c r="V40" s="17">
        <v>27.953787519999999</v>
      </c>
      <c r="W40" s="17">
        <v>30.246875119999999</v>
      </c>
      <c r="X40" s="17">
        <v>32.728895530000003</v>
      </c>
      <c r="Y40" s="17">
        <v>35.415680709999997</v>
      </c>
      <c r="Z40" s="17">
        <v>38.324429680000001</v>
      </c>
      <c r="AA40" s="17">
        <v>41.47373983</v>
      </c>
      <c r="AB40" s="17">
        <v>44.188485290000003</v>
      </c>
      <c r="AC40" s="17">
        <v>47.082817210000002</v>
      </c>
      <c r="AD40" s="17">
        <v>50.16870359</v>
      </c>
      <c r="AE40" s="17">
        <v>53.458898189999999</v>
      </c>
      <c r="AF40" s="17">
        <v>56.966976440000003</v>
      </c>
      <c r="AG40" s="17">
        <v>60.701115860000002</v>
      </c>
      <c r="AH40" s="17">
        <v>64.682659389999998</v>
      </c>
      <c r="AI40" s="17">
        <v>68.927956730000005</v>
      </c>
      <c r="AJ40" s="17">
        <v>73.454416460000004</v>
      </c>
      <c r="AK40" s="17">
        <v>78.280547040000002</v>
      </c>
      <c r="AL40" s="17">
        <v>81.517232579999998</v>
      </c>
      <c r="AM40" s="17">
        <v>84.889629119999995</v>
      </c>
      <c r="AN40" s="17">
        <v>88.403121389999995</v>
      </c>
      <c r="AO40" s="17">
        <v>92.063241469999994</v>
      </c>
      <c r="AP40" s="17">
        <v>95.875787889999998</v>
      </c>
      <c r="AQ40" s="17">
        <v>99.846985669999995</v>
      </c>
      <c r="AR40" s="17">
        <v>103.983344</v>
      </c>
      <c r="AS40" s="17">
        <v>108.2915364</v>
      </c>
      <c r="AT40" s="17">
        <v>112.77852799999999</v>
      </c>
      <c r="AU40" s="17">
        <v>117.4515699</v>
      </c>
      <c r="AV40" s="17">
        <v>121.067797</v>
      </c>
      <c r="AW40" s="17">
        <v>124.7953519</v>
      </c>
      <c r="AX40" s="17">
        <v>128.6376247</v>
      </c>
      <c r="AY40" s="17">
        <v>132.59811880000001</v>
      </c>
      <c r="AZ40" s="17">
        <v>136.68046079999999</v>
      </c>
      <c r="BA40" s="17">
        <v>140.8883525</v>
      </c>
      <c r="BB40" s="17">
        <v>145.22559709999999</v>
      </c>
      <c r="BC40" s="17">
        <v>149.6961202</v>
      </c>
      <c r="BD40" s="17">
        <v>154.3039833</v>
      </c>
      <c r="BE40" s="17">
        <v>159.05334289999999</v>
      </c>
    </row>
    <row r="41" spans="1:57">
      <c r="A41" s="15" t="s">
        <v>69</v>
      </c>
      <c r="B41" s="17">
        <v>715.89210049999997</v>
      </c>
      <c r="C41" s="17">
        <v>713.23202690000005</v>
      </c>
      <c r="D41" s="17">
        <v>710.57195330000002</v>
      </c>
      <c r="E41" s="17">
        <v>707.91187979999995</v>
      </c>
      <c r="F41" s="17">
        <v>705.25180620000003</v>
      </c>
      <c r="G41" s="17">
        <v>702.5917326</v>
      </c>
      <c r="H41" s="17">
        <v>712.15125190000003</v>
      </c>
      <c r="I41" s="17">
        <v>721.71077119999995</v>
      </c>
      <c r="J41" s="17">
        <v>731.27029049999999</v>
      </c>
      <c r="K41" s="17">
        <v>740.82980970000006</v>
      </c>
      <c r="L41" s="17">
        <v>750.38932899999998</v>
      </c>
      <c r="M41" s="17">
        <v>759.94884830000001</v>
      </c>
      <c r="N41" s="17">
        <v>769.50836760000004</v>
      </c>
      <c r="O41" s="17">
        <v>779.06788689999996</v>
      </c>
      <c r="P41" s="17">
        <v>788.62740610000003</v>
      </c>
      <c r="Q41" s="17">
        <v>798.18692539999995</v>
      </c>
      <c r="R41" s="17">
        <v>816.21114850000004</v>
      </c>
      <c r="S41" s="17">
        <v>834.23537150000004</v>
      </c>
      <c r="T41" s="17">
        <v>852.25959460000001</v>
      </c>
      <c r="U41" s="17">
        <v>870.28381769999999</v>
      </c>
      <c r="V41" s="17">
        <v>888.30804069999999</v>
      </c>
      <c r="W41" s="17">
        <v>906.33226379999996</v>
      </c>
      <c r="X41" s="17">
        <v>924.35648690000005</v>
      </c>
      <c r="Y41" s="17">
        <v>942.38070990000006</v>
      </c>
      <c r="Z41" s="17">
        <v>960.40493300000003</v>
      </c>
      <c r="AA41" s="17">
        <v>978.42915600000003</v>
      </c>
      <c r="AB41" s="17">
        <v>992.62309489999996</v>
      </c>
      <c r="AC41" s="17">
        <v>1006.817034</v>
      </c>
      <c r="AD41" s="17">
        <v>1021.010973</v>
      </c>
      <c r="AE41" s="17">
        <v>1035.2049119999999</v>
      </c>
      <c r="AF41" s="17">
        <v>1049.3988509999999</v>
      </c>
      <c r="AG41" s="17">
        <v>1063.592789</v>
      </c>
      <c r="AH41" s="17">
        <v>1077.786728</v>
      </c>
      <c r="AI41" s="17">
        <v>1091.980667</v>
      </c>
      <c r="AJ41" s="17">
        <v>1106.174606</v>
      </c>
      <c r="AK41" s="17">
        <v>1120.368545</v>
      </c>
      <c r="AL41" s="17">
        <v>1136.053705</v>
      </c>
      <c r="AM41" s="17">
        <v>1151.958457</v>
      </c>
      <c r="AN41" s="17">
        <v>1168.085875</v>
      </c>
      <c r="AO41" s="17">
        <v>1184.439077</v>
      </c>
      <c r="AP41" s="17">
        <v>1201.0212240000001</v>
      </c>
      <c r="AQ41" s="17">
        <v>1217.835521</v>
      </c>
      <c r="AR41" s="17">
        <v>1234.885219</v>
      </c>
      <c r="AS41" s="17">
        <v>1252.173612</v>
      </c>
      <c r="AT41" s="17">
        <v>1269.7040420000001</v>
      </c>
      <c r="AU41" s="17">
        <v>1287.4798989999999</v>
      </c>
      <c r="AV41" s="17">
        <v>1305.5046170000001</v>
      </c>
      <c r="AW41" s="17">
        <v>1323.781682</v>
      </c>
      <c r="AX41" s="17">
        <v>1342.3146260000001</v>
      </c>
      <c r="AY41" s="17">
        <v>1361.1070299999999</v>
      </c>
      <c r="AZ41" s="17">
        <v>1380.1625289999999</v>
      </c>
      <c r="BA41" s="17">
        <v>1399.4848039999999</v>
      </c>
      <c r="BB41" s="17">
        <v>1419.0775920000001</v>
      </c>
      <c r="BC41" s="17">
        <v>1438.9446780000001</v>
      </c>
      <c r="BD41" s="17">
        <v>1459.089903</v>
      </c>
      <c r="BE41" s="17">
        <v>1479.5171620000001</v>
      </c>
    </row>
    <row r="42" spans="1:57">
      <c r="A42" s="16" t="s">
        <v>71</v>
      </c>
      <c r="B42" s="17">
        <v>1.9044099999999999</v>
      </c>
      <c r="C42" s="17">
        <v>1.4472100000000001</v>
      </c>
      <c r="D42" s="17">
        <v>2.496252906</v>
      </c>
      <c r="E42" s="17">
        <v>3.545295812</v>
      </c>
      <c r="F42" s="17">
        <v>4.5943387170000003</v>
      </c>
      <c r="G42" s="17">
        <v>5.6433816229999998</v>
      </c>
      <c r="H42" s="17">
        <v>6.039872634</v>
      </c>
      <c r="I42" s="17">
        <v>6.4623076509999997</v>
      </c>
      <c r="J42" s="17">
        <v>6.912500917</v>
      </c>
      <c r="K42" s="17">
        <v>7.3924071769999999</v>
      </c>
      <c r="L42" s="17">
        <v>7.9041275110000004</v>
      </c>
      <c r="M42" s="17">
        <v>8.4498678609999995</v>
      </c>
      <c r="N42" s="17">
        <v>9.0319407839999997</v>
      </c>
      <c r="O42" s="17">
        <v>9.6527431769999996</v>
      </c>
      <c r="P42" s="17">
        <v>10.314779079999999</v>
      </c>
      <c r="Q42" s="17">
        <v>11.02077278</v>
      </c>
      <c r="R42" s="17">
        <v>11.855182770000001</v>
      </c>
      <c r="S42" s="17">
        <v>12.751464589999999</v>
      </c>
      <c r="T42" s="17">
        <v>13.714407400000001</v>
      </c>
      <c r="U42" s="17">
        <v>14.74920739</v>
      </c>
      <c r="V42" s="17">
        <v>15.86144221</v>
      </c>
      <c r="W42" s="17">
        <v>17.057013990000002</v>
      </c>
      <c r="X42" s="17">
        <v>18.3422138</v>
      </c>
      <c r="Y42" s="17">
        <v>19.723813960000001</v>
      </c>
      <c r="Z42" s="17">
        <v>21.209090029999999</v>
      </c>
      <c r="AA42" s="17">
        <v>22.805875650000001</v>
      </c>
      <c r="AB42" s="17">
        <v>24.142975060000001</v>
      </c>
      <c r="AC42" s="17">
        <v>25.55825381</v>
      </c>
      <c r="AD42" s="17">
        <v>27.056427759999998</v>
      </c>
      <c r="AE42" s="17">
        <v>28.642515169999999</v>
      </c>
      <c r="AF42" s="17">
        <v>30.321795779999999</v>
      </c>
      <c r="AG42" s="17">
        <v>32.099743539999999</v>
      </c>
      <c r="AH42" s="17">
        <v>33.982074140000002</v>
      </c>
      <c r="AI42" s="17">
        <v>35.974790570000003</v>
      </c>
      <c r="AJ42" s="17">
        <v>38.08420692</v>
      </c>
      <c r="AK42" s="17">
        <v>40.316930900000003</v>
      </c>
      <c r="AL42" s="17">
        <v>41.703655599999998</v>
      </c>
      <c r="AM42" s="17">
        <v>43.13749842</v>
      </c>
      <c r="AN42" s="17">
        <v>44.619784160000002</v>
      </c>
      <c r="AO42" s="17">
        <v>46.151807910000002</v>
      </c>
      <c r="AP42" s="17">
        <v>47.734982389999999</v>
      </c>
      <c r="AQ42" s="17">
        <v>49.370876170000003</v>
      </c>
      <c r="AR42" s="17">
        <v>51.061151850000002</v>
      </c>
      <c r="AS42" s="17">
        <v>52.807500990000001</v>
      </c>
      <c r="AT42" s="17">
        <v>54.611645420000002</v>
      </c>
      <c r="AU42" s="17">
        <v>56.475452769999997</v>
      </c>
      <c r="AV42" s="17">
        <v>57.80374484</v>
      </c>
      <c r="AW42" s="17">
        <v>59.161200800000003</v>
      </c>
      <c r="AX42" s="17">
        <v>60.548547790000001</v>
      </c>
      <c r="AY42" s="17">
        <v>61.966564439999999</v>
      </c>
      <c r="AZ42" s="17">
        <v>63.416005669999997</v>
      </c>
      <c r="BA42" s="17">
        <v>64.897571839999998</v>
      </c>
      <c r="BB42" s="17">
        <v>66.411981969999999</v>
      </c>
      <c r="BC42" s="17">
        <v>67.960085890000002</v>
      </c>
      <c r="BD42" s="17">
        <v>69.54279459</v>
      </c>
      <c r="BE42" s="17">
        <v>71.160977579999994</v>
      </c>
    </row>
    <row r="43" spans="1:57">
      <c r="A43" s="15" t="s">
        <v>72</v>
      </c>
      <c r="B43" s="17">
        <v>40.125579999999999</v>
      </c>
      <c r="C43" s="17">
        <v>45.05039</v>
      </c>
      <c r="D43" s="17">
        <v>45.291053640000001</v>
      </c>
      <c r="E43" s="17">
        <v>45.531717280000002</v>
      </c>
      <c r="F43" s="17">
        <v>45.772380920000003</v>
      </c>
      <c r="G43" s="17">
        <v>46.013044559999997</v>
      </c>
      <c r="H43" s="17">
        <v>49.404798220000004</v>
      </c>
      <c r="I43" s="17">
        <v>53.039259039999997</v>
      </c>
      <c r="J43" s="17">
        <v>56.933256069999999</v>
      </c>
      <c r="K43" s="17">
        <v>61.10468376</v>
      </c>
      <c r="L43" s="17">
        <v>65.572683870000006</v>
      </c>
      <c r="M43" s="17">
        <v>70.352340470000001</v>
      </c>
      <c r="N43" s="17">
        <v>75.468635460000002</v>
      </c>
      <c r="O43" s="17">
        <v>80.945617179999999</v>
      </c>
      <c r="P43" s="17">
        <v>86.809189470000007</v>
      </c>
      <c r="Q43" s="17">
        <v>93.086957960000007</v>
      </c>
      <c r="R43" s="17">
        <v>102.4751819</v>
      </c>
      <c r="S43" s="17">
        <v>112.534048</v>
      </c>
      <c r="T43" s="17">
        <v>123.32816080000001</v>
      </c>
      <c r="U43" s="17">
        <v>134.9251333</v>
      </c>
      <c r="V43" s="17">
        <v>135.42265209999999</v>
      </c>
      <c r="W43" s="17">
        <v>146.04238670000001</v>
      </c>
      <c r="X43" s="17">
        <v>157.48768250000001</v>
      </c>
      <c r="Y43" s="17">
        <v>169.82265870000001</v>
      </c>
      <c r="Z43" s="17">
        <v>183.116556</v>
      </c>
      <c r="AA43" s="17">
        <v>197.44403679999999</v>
      </c>
      <c r="AB43" s="17">
        <v>209.5853012</v>
      </c>
      <c r="AC43" s="17">
        <v>222.4665487</v>
      </c>
      <c r="AD43" s="17">
        <v>236.13364240000001</v>
      </c>
      <c r="AE43" s="17">
        <v>250.63553350000001</v>
      </c>
      <c r="AF43" s="17">
        <v>266.0240665</v>
      </c>
      <c r="AG43" s="17">
        <v>282.28291569999999</v>
      </c>
      <c r="AH43" s="17">
        <v>299.53688959999999</v>
      </c>
      <c r="AI43" s="17">
        <v>317.84745809999998</v>
      </c>
      <c r="AJ43" s="17">
        <v>337.28001769999997</v>
      </c>
      <c r="AK43" s="17">
        <v>357.90378939999999</v>
      </c>
      <c r="AL43" s="17">
        <v>371.09970650000002</v>
      </c>
      <c r="AM43" s="17">
        <v>384.78201089999999</v>
      </c>
      <c r="AN43" s="17">
        <v>398.96848440000002</v>
      </c>
      <c r="AO43" s="17">
        <v>413.67744470000002</v>
      </c>
      <c r="AP43" s="17">
        <v>428.92772489999999</v>
      </c>
      <c r="AQ43" s="17">
        <v>444.73894300000001</v>
      </c>
      <c r="AR43" s="17">
        <v>461.13116509999998</v>
      </c>
      <c r="AS43" s="17">
        <v>478.12471620000002</v>
      </c>
      <c r="AT43" s="17">
        <v>495.74042689999999</v>
      </c>
      <c r="AU43" s="17">
        <v>513.99999089999994</v>
      </c>
      <c r="AV43" s="17">
        <v>527.47810230000005</v>
      </c>
      <c r="AW43" s="17">
        <v>541.30357140000001</v>
      </c>
      <c r="AX43" s="17">
        <v>555.48451309999996</v>
      </c>
      <c r="AY43" s="17">
        <v>570.02925589999995</v>
      </c>
      <c r="AZ43" s="17">
        <v>584.94647229999998</v>
      </c>
      <c r="BA43" s="17">
        <v>600.24543510000001</v>
      </c>
      <c r="BB43" s="17">
        <v>615.93591070000002</v>
      </c>
      <c r="BC43" s="17">
        <v>632.02791060000004</v>
      </c>
      <c r="BD43" s="17">
        <v>648.53187920000005</v>
      </c>
      <c r="BE43" s="17">
        <v>665.45857230000001</v>
      </c>
    </row>
    <row r="44" spans="1:57">
      <c r="A44" s="16" t="s">
        <v>74</v>
      </c>
      <c r="B44" s="17">
        <v>18.900010000000002</v>
      </c>
      <c r="C44" s="17">
        <v>19.89358</v>
      </c>
      <c r="D44" s="17">
        <v>25.03273677</v>
      </c>
      <c r="E44" s="17">
        <v>30.171893539999999</v>
      </c>
      <c r="F44" s="17">
        <v>35.311050309999999</v>
      </c>
      <c r="G44" s="17">
        <v>40.450207079999998</v>
      </c>
      <c r="H44" s="17">
        <v>42.845358079999997</v>
      </c>
      <c r="I44" s="17">
        <v>45.421241639999998</v>
      </c>
      <c r="J44" s="17">
        <v>48.18987302</v>
      </c>
      <c r="K44" s="17">
        <v>51.164292979999999</v>
      </c>
      <c r="L44" s="17">
        <v>54.358615319999998</v>
      </c>
      <c r="M44" s="17">
        <v>57.610752179999999</v>
      </c>
      <c r="N44" s="17">
        <v>61.115054579999999</v>
      </c>
      <c r="O44" s="17">
        <v>64.887820770000005</v>
      </c>
      <c r="P44" s="17">
        <v>68.946807469999996</v>
      </c>
      <c r="Q44" s="17">
        <v>73.311287190000002</v>
      </c>
      <c r="R44" s="17">
        <v>78.978779259999996</v>
      </c>
      <c r="S44" s="17">
        <v>85.116998949999996</v>
      </c>
      <c r="T44" s="17">
        <v>91.76248769</v>
      </c>
      <c r="U44" s="17">
        <v>98.95490049</v>
      </c>
      <c r="V44" s="17">
        <v>108.2638448</v>
      </c>
      <c r="W44" s="17">
        <v>117.0951317</v>
      </c>
      <c r="X44" s="17">
        <v>126.6444111</v>
      </c>
      <c r="Y44" s="17">
        <v>136.96967369999999</v>
      </c>
      <c r="Z44" s="17">
        <v>148.13343219999999</v>
      </c>
      <c r="AA44" s="17">
        <v>160.20327090000001</v>
      </c>
      <c r="AB44" s="17">
        <v>170.47129430000001</v>
      </c>
      <c r="AC44" s="17">
        <v>181.40091939999999</v>
      </c>
      <c r="AD44" s="17">
        <v>193.03413850000001</v>
      </c>
      <c r="AE44" s="17">
        <v>205.41565299999999</v>
      </c>
      <c r="AF44" s="17">
        <v>218.5930449</v>
      </c>
      <c r="AG44" s="17">
        <v>232.7121942</v>
      </c>
      <c r="AH44" s="17">
        <v>247.73740029999999</v>
      </c>
      <c r="AI44" s="17">
        <v>263.72680960000002</v>
      </c>
      <c r="AJ44" s="17">
        <v>280.74239720000003</v>
      </c>
      <c r="AK44" s="17">
        <v>298.85004190000001</v>
      </c>
      <c r="AL44" s="17">
        <v>310.84401580000002</v>
      </c>
      <c r="AM44" s="17">
        <v>323.31585740000003</v>
      </c>
      <c r="AN44" s="17">
        <v>336.28468049999998</v>
      </c>
      <c r="AO44" s="17">
        <v>349.77034159999999</v>
      </c>
      <c r="AP44" s="17">
        <v>363.7934917</v>
      </c>
      <c r="AQ44" s="17">
        <v>378.37542930000001</v>
      </c>
      <c r="AR44" s="17">
        <v>393.53830019999998</v>
      </c>
      <c r="AS44" s="17">
        <v>409.30524689999999</v>
      </c>
      <c r="AT44" s="17">
        <v>425.70036290000002</v>
      </c>
      <c r="AU44" s="17">
        <v>442.74858</v>
      </c>
      <c r="AV44" s="17">
        <v>455.76807250000002</v>
      </c>
      <c r="AW44" s="17">
        <v>469.16629510000001</v>
      </c>
      <c r="AX44" s="17">
        <v>482.95386509999997</v>
      </c>
      <c r="AY44" s="17">
        <v>497.1416787</v>
      </c>
      <c r="AZ44" s="17">
        <v>511.74090999999999</v>
      </c>
      <c r="BA44" s="17">
        <v>526.76307469999995</v>
      </c>
      <c r="BB44" s="17">
        <v>542.21994329999995</v>
      </c>
      <c r="BC44" s="17">
        <v>558.12352869999995</v>
      </c>
      <c r="BD44" s="17">
        <v>574.48604590000002</v>
      </c>
      <c r="BE44" s="17">
        <v>591.32012729999997</v>
      </c>
    </row>
    <row r="45" spans="1:57">
      <c r="A45" s="15" t="s">
        <v>76</v>
      </c>
      <c r="B45" s="17">
        <v>4.3559900000000003</v>
      </c>
      <c r="C45" s="17">
        <v>4.4928100000000004</v>
      </c>
      <c r="D45" s="17">
        <v>4.6594324040000004</v>
      </c>
      <c r="E45" s="17">
        <v>4.8260548090000004</v>
      </c>
      <c r="F45" s="17">
        <v>4.9926772130000003</v>
      </c>
      <c r="G45" s="17">
        <v>5.1592996170000003</v>
      </c>
      <c r="H45" s="17">
        <v>5.5209778910000002</v>
      </c>
      <c r="I45" s="17">
        <v>5.9075550449999996</v>
      </c>
      <c r="J45" s="17">
        <v>6.320818418</v>
      </c>
      <c r="K45" s="17">
        <v>6.7626587110000003</v>
      </c>
      <c r="L45" s="17">
        <v>7.235098754</v>
      </c>
      <c r="M45" s="17">
        <v>7.7002140050000003</v>
      </c>
      <c r="N45" s="17">
        <v>8.1980264439999999</v>
      </c>
      <c r="O45" s="17">
        <v>8.7306903919999996</v>
      </c>
      <c r="P45" s="17">
        <v>9.3004938040000003</v>
      </c>
      <c r="Q45" s="17">
        <v>9.9098871460000009</v>
      </c>
      <c r="R45" s="17">
        <v>10.649056310000001</v>
      </c>
      <c r="S45" s="17">
        <v>11.4454917</v>
      </c>
      <c r="T45" s="17">
        <v>12.30338315</v>
      </c>
      <c r="U45" s="17">
        <v>13.227203729999999</v>
      </c>
      <c r="V45" s="17">
        <v>14.468039600000001</v>
      </c>
      <c r="W45" s="17">
        <v>15.574473619999999</v>
      </c>
      <c r="X45" s="17">
        <v>16.765310599999999</v>
      </c>
      <c r="Y45" s="17">
        <v>18.04687582</v>
      </c>
      <c r="Z45" s="17">
        <v>19.425988570000001</v>
      </c>
      <c r="AA45" s="17">
        <v>20.909965410000002</v>
      </c>
      <c r="AB45" s="17">
        <v>22.123493360000001</v>
      </c>
      <c r="AC45" s="17">
        <v>23.409259559999999</v>
      </c>
      <c r="AD45" s="17">
        <v>24.771394369999999</v>
      </c>
      <c r="AE45" s="17">
        <v>26.214293130000001</v>
      </c>
      <c r="AF45" s="17">
        <v>27.742616699999999</v>
      </c>
      <c r="AG45" s="17">
        <v>29.447594200000001</v>
      </c>
      <c r="AH45" s="17">
        <v>31.252942390000001</v>
      </c>
      <c r="AI45" s="17">
        <v>33.164743649999998</v>
      </c>
      <c r="AJ45" s="17">
        <v>35.189463240000002</v>
      </c>
      <c r="AK45" s="17">
        <v>37.333962470000003</v>
      </c>
      <c r="AL45" s="17">
        <v>38.702588259999999</v>
      </c>
      <c r="AM45" s="17">
        <v>40.121103189999999</v>
      </c>
      <c r="AN45" s="17">
        <v>41.591438599999996</v>
      </c>
      <c r="AO45" s="17">
        <v>43.115652160000003</v>
      </c>
      <c r="AP45" s="17">
        <v>44.695843140000001</v>
      </c>
      <c r="AQ45" s="17">
        <v>46.334111980000003</v>
      </c>
      <c r="AR45" s="17">
        <v>48.032628629999998</v>
      </c>
      <c r="AS45" s="17">
        <v>49.793685359999998</v>
      </c>
      <c r="AT45" s="17">
        <v>51.619652250000001</v>
      </c>
      <c r="AU45" s="17">
        <v>53.512999960000002</v>
      </c>
      <c r="AV45" s="17">
        <v>54.909049570000001</v>
      </c>
      <c r="AW45" s="17">
        <v>56.34193896</v>
      </c>
      <c r="AX45" s="17">
        <v>57.812643799999996</v>
      </c>
      <c r="AY45" s="17">
        <v>59.32212595</v>
      </c>
      <c r="AZ45" s="17">
        <v>60.871414540000004</v>
      </c>
      <c r="BA45" s="17">
        <v>62.461537909999997</v>
      </c>
      <c r="BB45" s="17">
        <v>64.093545969999994</v>
      </c>
      <c r="BC45" s="17">
        <v>65.768501180000001</v>
      </c>
      <c r="BD45" s="17">
        <v>67.487503439999998</v>
      </c>
      <c r="BE45" s="17">
        <v>69.25168936</v>
      </c>
    </row>
    <row r="46" spans="1:57">
      <c r="A46" s="16" t="s">
        <v>77</v>
      </c>
      <c r="B46" s="17">
        <v>58.580633149999997</v>
      </c>
      <c r="C46" s="17">
        <v>60.546984039999998</v>
      </c>
      <c r="D46" s="17">
        <v>62.513334929999999</v>
      </c>
      <c r="E46" s="17">
        <v>64.479685810000007</v>
      </c>
      <c r="F46" s="17">
        <v>66.446036699999993</v>
      </c>
      <c r="G46" s="17">
        <v>68.412387580000001</v>
      </c>
      <c r="H46" s="17">
        <v>72.634988239999998</v>
      </c>
      <c r="I46" s="17">
        <v>76.857588899999996</v>
      </c>
      <c r="J46" s="17">
        <v>81.080189559999994</v>
      </c>
      <c r="K46" s="17">
        <v>85.302790220000006</v>
      </c>
      <c r="L46" s="17">
        <v>89.525390880000003</v>
      </c>
      <c r="M46" s="17">
        <v>93.747991549999995</v>
      </c>
      <c r="N46" s="17">
        <v>97.970592210000007</v>
      </c>
      <c r="O46" s="17">
        <v>102.1931929</v>
      </c>
      <c r="P46" s="17">
        <v>106.41579350000001</v>
      </c>
      <c r="Q46" s="17">
        <v>110.63839419999999</v>
      </c>
      <c r="R46" s="17">
        <v>116.543224</v>
      </c>
      <c r="S46" s="17">
        <v>122.4480538</v>
      </c>
      <c r="T46" s="17">
        <v>128.35288360000001</v>
      </c>
      <c r="U46" s="17">
        <v>134.2577134</v>
      </c>
      <c r="V46" s="17">
        <v>140.16254309999999</v>
      </c>
      <c r="W46" s="17">
        <v>146.06737290000001</v>
      </c>
      <c r="X46" s="17">
        <v>151.9722027</v>
      </c>
      <c r="Y46" s="17">
        <v>157.87703250000001</v>
      </c>
      <c r="Z46" s="17">
        <v>163.7818623</v>
      </c>
      <c r="AA46" s="17">
        <v>169.68669209999999</v>
      </c>
      <c r="AB46" s="17">
        <v>176.24441619999999</v>
      </c>
      <c r="AC46" s="17">
        <v>182.80214040000001</v>
      </c>
      <c r="AD46" s="17">
        <v>189.35986449999999</v>
      </c>
      <c r="AE46" s="17">
        <v>195.91758870000001</v>
      </c>
      <c r="AF46" s="17">
        <v>202.47531280000001</v>
      </c>
      <c r="AG46" s="17">
        <v>209.03303700000001</v>
      </c>
      <c r="AH46" s="17">
        <v>215.59076110000001</v>
      </c>
      <c r="AI46" s="17">
        <v>222.14848520000001</v>
      </c>
      <c r="AJ46" s="17">
        <v>228.70620940000001</v>
      </c>
      <c r="AK46" s="17">
        <v>235.26393350000001</v>
      </c>
      <c r="AL46" s="17">
        <v>243.02764329999999</v>
      </c>
      <c r="AM46" s="17">
        <v>251.04755560000001</v>
      </c>
      <c r="AN46" s="17">
        <v>259.3321249</v>
      </c>
      <c r="AO46" s="17">
        <v>267.890085</v>
      </c>
      <c r="AP46" s="17">
        <v>276.73045780000001</v>
      </c>
      <c r="AQ46" s="17">
        <v>285.8625629</v>
      </c>
      <c r="AR46" s="17">
        <v>295.29602749999998</v>
      </c>
      <c r="AS46" s="17">
        <v>305.04079639999998</v>
      </c>
      <c r="AT46" s="17">
        <v>315.1071427</v>
      </c>
      <c r="AU46" s="17">
        <v>325.50567840000002</v>
      </c>
      <c r="AV46" s="17">
        <v>336.24736580000001</v>
      </c>
      <c r="AW46" s="17">
        <v>347.34352890000002</v>
      </c>
      <c r="AX46" s="17">
        <v>358.80586529999999</v>
      </c>
      <c r="AY46" s="17">
        <v>370.64645890000003</v>
      </c>
      <c r="AZ46" s="17">
        <v>382.877792</v>
      </c>
      <c r="BA46" s="17">
        <v>395.5127592</v>
      </c>
      <c r="BB46" s="17">
        <v>408.5646802</v>
      </c>
      <c r="BC46" s="17">
        <v>422.04731470000002</v>
      </c>
      <c r="BD46" s="17">
        <v>435.97487599999999</v>
      </c>
      <c r="BE46" s="17">
        <v>450.36204700000002</v>
      </c>
    </row>
    <row r="47" spans="1:57">
      <c r="A47" s="15" t="s">
        <v>78</v>
      </c>
      <c r="B47" s="17">
        <v>10.047000000000001</v>
      </c>
      <c r="C47" s="17">
        <v>10.047000000000001</v>
      </c>
      <c r="D47" s="17">
        <v>14.595186419999999</v>
      </c>
      <c r="E47" s="17">
        <v>19.143372849999999</v>
      </c>
      <c r="F47" s="17">
        <v>23.691559269999999</v>
      </c>
      <c r="G47" s="17">
        <v>28.239745689999999</v>
      </c>
      <c r="H47" s="17">
        <v>30.13819904</v>
      </c>
      <c r="I47" s="17">
        <v>32.18471143</v>
      </c>
      <c r="J47" s="17">
        <v>34.38981587</v>
      </c>
      <c r="K47" s="17">
        <v>36.764992909999997</v>
      </c>
      <c r="L47" s="17">
        <v>39.322631600000001</v>
      </c>
      <c r="M47" s="17">
        <v>41.96516596</v>
      </c>
      <c r="N47" s="17">
        <v>44.816031359999997</v>
      </c>
      <c r="O47" s="17">
        <v>47.889376740000003</v>
      </c>
      <c r="P47" s="17">
        <v>51.200412129999997</v>
      </c>
      <c r="Q47" s="17">
        <v>54.765755910000003</v>
      </c>
      <c r="R47" s="17">
        <v>59.167945680000003</v>
      </c>
      <c r="S47" s="17">
        <v>63.943762649999996</v>
      </c>
      <c r="T47" s="17">
        <v>69.123238650000005</v>
      </c>
      <c r="U47" s="17">
        <v>74.739185399999997</v>
      </c>
      <c r="V47" s="17">
        <v>81.812247740000004</v>
      </c>
      <c r="W47" s="17">
        <v>88.746915619999996</v>
      </c>
      <c r="X47" s="17">
        <v>96.259828400000004</v>
      </c>
      <c r="Y47" s="17">
        <v>104.4002138</v>
      </c>
      <c r="Z47" s="17">
        <v>113.22168019999999</v>
      </c>
      <c r="AA47" s="17">
        <v>122.78221139999999</v>
      </c>
      <c r="AB47" s="17">
        <v>130.94043070000001</v>
      </c>
      <c r="AC47" s="17">
        <v>139.64657130000001</v>
      </c>
      <c r="AD47" s="17">
        <v>148.9374995</v>
      </c>
      <c r="AE47" s="17">
        <v>158.85247530000001</v>
      </c>
      <c r="AF47" s="17">
        <v>169.4333164</v>
      </c>
      <c r="AG47" s="17">
        <v>180.7927449</v>
      </c>
      <c r="AH47" s="17">
        <v>192.91385930000001</v>
      </c>
      <c r="AI47" s="17">
        <v>205.84718380000001</v>
      </c>
      <c r="AJ47" s="17">
        <v>219.64631750000001</v>
      </c>
      <c r="AK47" s="17">
        <v>234.36843049999999</v>
      </c>
      <c r="AL47" s="17">
        <v>244.35453229999999</v>
      </c>
      <c r="AM47" s="17">
        <v>254.76428759999999</v>
      </c>
      <c r="AN47" s="17">
        <v>265.61458329999999</v>
      </c>
      <c r="AO47" s="17">
        <v>276.92275110000003</v>
      </c>
      <c r="AP47" s="17">
        <v>288.70717869999999</v>
      </c>
      <c r="AQ47" s="17">
        <v>300.98763969999999</v>
      </c>
      <c r="AR47" s="17">
        <v>313.78504329999998</v>
      </c>
      <c r="AS47" s="17">
        <v>327.12090230000001</v>
      </c>
      <c r="AT47" s="17">
        <v>341.01769880000001</v>
      </c>
      <c r="AU47" s="17">
        <v>355.49899040000003</v>
      </c>
      <c r="AV47" s="17">
        <v>366.8006924</v>
      </c>
      <c r="AW47" s="17">
        <v>378.45616519999999</v>
      </c>
      <c r="AX47" s="17">
        <v>390.47706640000001</v>
      </c>
      <c r="AY47" s="17">
        <v>402.87554369999998</v>
      </c>
      <c r="AZ47" s="17">
        <v>415.66402829999998</v>
      </c>
      <c r="BA47" s="17">
        <v>428.85493250000002</v>
      </c>
      <c r="BB47" s="17">
        <v>442.46095889999998</v>
      </c>
      <c r="BC47" s="17">
        <v>456.49539979999997</v>
      </c>
      <c r="BD47" s="17">
        <v>470.97199430000001</v>
      </c>
      <c r="BE47" s="17">
        <v>485.90469680000001</v>
      </c>
    </row>
    <row r="48" spans="1:57">
      <c r="A48" s="16" t="s">
        <v>82</v>
      </c>
      <c r="B48" s="17">
        <v>41.220010000000002</v>
      </c>
      <c r="C48" s="17">
        <v>43.361793059999997</v>
      </c>
      <c r="D48" s="17">
        <v>45.614862729999999</v>
      </c>
      <c r="E48" s="17">
        <v>47.985001420000003</v>
      </c>
      <c r="F48" s="17">
        <v>50.478292019999998</v>
      </c>
      <c r="G48" s="17">
        <v>53.101133470000001</v>
      </c>
      <c r="H48" s="17">
        <v>56.410644439999999</v>
      </c>
      <c r="I48" s="17">
        <v>59.964954409999997</v>
      </c>
      <c r="J48" s="17">
        <v>63.780413379999999</v>
      </c>
      <c r="K48" s="17">
        <v>67.874762369999999</v>
      </c>
      <c r="L48" s="17">
        <v>72.267099479999999</v>
      </c>
      <c r="M48" s="17">
        <v>77.698296760000005</v>
      </c>
      <c r="N48" s="17">
        <v>83.520887380000005</v>
      </c>
      <c r="O48" s="17">
        <v>89.762775840000003</v>
      </c>
      <c r="P48" s="17">
        <v>96.453372569999999</v>
      </c>
      <c r="Q48" s="17">
        <v>103.6243721</v>
      </c>
      <c r="R48" s="17">
        <v>111.22279140000001</v>
      </c>
      <c r="S48" s="17">
        <v>119.4453551</v>
      </c>
      <c r="T48" s="17">
        <v>128.33726820000001</v>
      </c>
      <c r="U48" s="17">
        <v>137.94831439999999</v>
      </c>
      <c r="V48" s="17">
        <v>152.3221868</v>
      </c>
      <c r="W48" s="17">
        <v>164.42082289999999</v>
      </c>
      <c r="X48" s="17">
        <v>177.47935680000001</v>
      </c>
      <c r="Y48" s="17">
        <v>191.5740227</v>
      </c>
      <c r="Z48" s="17">
        <v>206.7873338</v>
      </c>
      <c r="AA48" s="17">
        <v>223.2082547</v>
      </c>
      <c r="AB48" s="17">
        <v>237.40764569999999</v>
      </c>
      <c r="AC48" s="17">
        <v>252.4939387</v>
      </c>
      <c r="AD48" s="17">
        <v>268.52310820000002</v>
      </c>
      <c r="AE48" s="17">
        <v>285.55457410000002</v>
      </c>
      <c r="AF48" s="17">
        <v>303.65135629999997</v>
      </c>
      <c r="AG48" s="17">
        <v>322.50492530000002</v>
      </c>
      <c r="AH48" s="17">
        <v>342.54106030000003</v>
      </c>
      <c r="AI48" s="17">
        <v>363.83275090000001</v>
      </c>
      <c r="AJ48" s="17">
        <v>386.45733239999998</v>
      </c>
      <c r="AK48" s="17">
        <v>410.49717450000003</v>
      </c>
      <c r="AL48" s="17">
        <v>426.04993450000001</v>
      </c>
      <c r="AM48" s="17">
        <v>442.18498649999998</v>
      </c>
      <c r="AN48" s="17">
        <v>458.92363210000002</v>
      </c>
      <c r="AO48" s="17">
        <v>476.28784769999999</v>
      </c>
      <c r="AP48" s="17">
        <v>494.30062500000003</v>
      </c>
      <c r="AQ48" s="17">
        <v>512.98587150000003</v>
      </c>
      <c r="AR48" s="17">
        <v>532.36855930000002</v>
      </c>
      <c r="AS48" s="17">
        <v>552.47438490000002</v>
      </c>
      <c r="AT48" s="17">
        <v>573.32997980000005</v>
      </c>
      <c r="AU48" s="17">
        <v>594.96313680000003</v>
      </c>
      <c r="AV48" s="17">
        <v>611.09075529999996</v>
      </c>
      <c r="AW48" s="17">
        <v>627.64571720000004</v>
      </c>
      <c r="AX48" s="17">
        <v>644.63955239999996</v>
      </c>
      <c r="AY48" s="17">
        <v>662.08415000000002</v>
      </c>
      <c r="AZ48" s="17">
        <v>679.99161779999997</v>
      </c>
      <c r="BA48" s="17">
        <v>698.37417489999996</v>
      </c>
      <c r="BB48" s="17">
        <v>717.24453010000002</v>
      </c>
      <c r="BC48" s="17">
        <v>736.61582080000005</v>
      </c>
      <c r="BD48" s="17">
        <v>756.50155150000001</v>
      </c>
      <c r="BE48" s="17">
        <v>776.91567999999995</v>
      </c>
    </row>
    <row r="49" spans="1:57">
      <c r="A49" s="18" t="s">
        <v>83</v>
      </c>
      <c r="B49" s="17">
        <v>24.753620000000002</v>
      </c>
      <c r="C49" s="17">
        <v>26.21519</v>
      </c>
      <c r="D49" s="17">
        <v>27.763057960000001</v>
      </c>
      <c r="E49" s="17">
        <v>29.402319309999999</v>
      </c>
      <c r="F49" s="17">
        <v>31.13837036</v>
      </c>
      <c r="G49" s="17">
        <v>32.97692601</v>
      </c>
      <c r="H49" s="17">
        <v>34.749860159999997</v>
      </c>
      <c r="I49" s="17">
        <v>36.642377490000001</v>
      </c>
      <c r="J49" s="17">
        <v>38.661507069999999</v>
      </c>
      <c r="K49" s="17">
        <v>40.814905789999997</v>
      </c>
      <c r="L49" s="17">
        <v>43.110806029999999</v>
      </c>
      <c r="M49" s="17">
        <v>45.999082850000001</v>
      </c>
      <c r="N49" s="17">
        <v>49.082377139999998</v>
      </c>
      <c r="O49" s="17">
        <v>52.374052519999999</v>
      </c>
      <c r="P49" s="17">
        <v>55.888335900000001</v>
      </c>
      <c r="Q49" s="17">
        <v>59.640423460000001</v>
      </c>
      <c r="R49" s="17">
        <v>64.005648690000001</v>
      </c>
      <c r="S49" s="17">
        <v>68.701685319999996</v>
      </c>
      <c r="T49" s="17">
        <v>73.753052240000002</v>
      </c>
      <c r="U49" s="17">
        <v>79.186266979999999</v>
      </c>
      <c r="V49" s="17">
        <v>86.891530239999994</v>
      </c>
      <c r="W49" s="17">
        <v>93.191262399999999</v>
      </c>
      <c r="X49" s="17">
        <v>99.964843759999994</v>
      </c>
      <c r="Y49" s="17">
        <v>107.24631170000001</v>
      </c>
      <c r="Z49" s="17">
        <v>115.071945</v>
      </c>
      <c r="AA49" s="17">
        <v>123.48074219999999</v>
      </c>
      <c r="AB49" s="17">
        <v>130.8263398</v>
      </c>
      <c r="AC49" s="17">
        <v>138.59649830000001</v>
      </c>
      <c r="AD49" s="17">
        <v>146.81509700000001</v>
      </c>
      <c r="AE49" s="17">
        <v>155.5072055</v>
      </c>
      <c r="AF49" s="17">
        <v>164.69942470000001</v>
      </c>
      <c r="AG49" s="17">
        <v>174.39934579999999</v>
      </c>
      <c r="AH49" s="17">
        <v>184.65599349999999</v>
      </c>
      <c r="AI49" s="17">
        <v>195.50126449999999</v>
      </c>
      <c r="AJ49" s="17">
        <v>206.9690109</v>
      </c>
      <c r="AK49" s="17">
        <v>219.0950637</v>
      </c>
      <c r="AL49" s="17">
        <v>226.61790429999999</v>
      </c>
      <c r="AM49" s="17">
        <v>234.3919684</v>
      </c>
      <c r="AN49" s="17">
        <v>242.4263842</v>
      </c>
      <c r="AO49" s="17">
        <v>250.73072529999999</v>
      </c>
      <c r="AP49" s="17">
        <v>259.31499280000003</v>
      </c>
      <c r="AQ49" s="17">
        <v>268.18906099999998</v>
      </c>
      <c r="AR49" s="17">
        <v>277.36332759999999</v>
      </c>
      <c r="AS49" s="17">
        <v>286.84899100000001</v>
      </c>
      <c r="AT49" s="17">
        <v>296.65792090000002</v>
      </c>
      <c r="AU49" s="17">
        <v>306.80219670000002</v>
      </c>
      <c r="AV49" s="17">
        <v>314.05004530000002</v>
      </c>
      <c r="AW49" s="17">
        <v>321.47009000000003</v>
      </c>
      <c r="AX49" s="17">
        <v>329.06727799999999</v>
      </c>
      <c r="AY49" s="17">
        <v>336.84662839999999</v>
      </c>
      <c r="AZ49" s="17">
        <v>344.813132</v>
      </c>
      <c r="BA49" s="17">
        <v>352.9717321</v>
      </c>
      <c r="BB49" s="17">
        <v>361.32727649999998</v>
      </c>
      <c r="BC49" s="17">
        <v>369.8848486</v>
      </c>
      <c r="BD49" s="17">
        <v>378.64953489999999</v>
      </c>
      <c r="BE49" s="17">
        <v>387.626622</v>
      </c>
    </row>
  </sheetData>
  <pageMargins left="0.7" right="0.7" top="0.75" bottom="0.75" header="0.3" footer="0.3"/>
  <pageSetup paperSize="9" orientation="portrait" horizontalDpi="360" verticalDpi="36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E903-2763-450B-991C-DB715F5FEDD7}">
  <dimension ref="A1:BE11"/>
  <sheetViews>
    <sheetView topLeftCell="A17" zoomScale="116" workbookViewId="0">
      <selection activeCell="L20" sqref="L20"/>
    </sheetView>
  </sheetViews>
  <sheetFormatPr defaultRowHeight="14.45"/>
  <sheetData>
    <row r="1" spans="1:57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t="s">
        <v>69</v>
      </c>
      <c r="B2" s="7">
        <v>715.89210049999997</v>
      </c>
      <c r="C2" s="7">
        <v>713.23202690000005</v>
      </c>
      <c r="D2" s="7">
        <v>710.57195330000002</v>
      </c>
      <c r="E2" s="7">
        <v>707.91187979999995</v>
      </c>
      <c r="F2" s="7">
        <v>705.25180620000003</v>
      </c>
      <c r="G2" s="7">
        <v>702.5917326</v>
      </c>
      <c r="H2" s="7">
        <v>712.15125190000003</v>
      </c>
      <c r="I2" s="7">
        <v>721.71077119999995</v>
      </c>
      <c r="J2" s="7">
        <v>731.27029049999999</v>
      </c>
      <c r="K2" s="7">
        <v>740.82980970000006</v>
      </c>
      <c r="L2" s="7">
        <v>750.38932899999998</v>
      </c>
      <c r="M2" s="7">
        <v>759.94884830000001</v>
      </c>
      <c r="N2" s="7">
        <v>769.50836760000004</v>
      </c>
      <c r="O2" s="7">
        <v>779.06788689999996</v>
      </c>
      <c r="P2" s="7">
        <v>788.62740610000003</v>
      </c>
      <c r="Q2" s="7">
        <v>798.18692539999995</v>
      </c>
      <c r="R2" s="7">
        <v>816.21114850000004</v>
      </c>
      <c r="S2" s="7">
        <v>834.23537150000004</v>
      </c>
      <c r="T2" s="7">
        <v>852.25959460000001</v>
      </c>
      <c r="U2" s="7">
        <v>870.28381769999999</v>
      </c>
      <c r="V2" s="7">
        <v>888.30804069999999</v>
      </c>
      <c r="W2" s="7">
        <v>906.33226379999996</v>
      </c>
      <c r="X2" s="7">
        <v>924.35648690000005</v>
      </c>
      <c r="Y2" s="7">
        <v>942.38070990000006</v>
      </c>
      <c r="Z2" s="7">
        <v>960.40493300000003</v>
      </c>
      <c r="AA2" s="7">
        <v>978.42915600000003</v>
      </c>
      <c r="AB2" s="7">
        <v>992.62309489999996</v>
      </c>
      <c r="AC2" s="7">
        <v>1006.817034</v>
      </c>
      <c r="AD2" s="7">
        <v>1021.010973</v>
      </c>
      <c r="AE2" s="7">
        <v>1035.2049119999999</v>
      </c>
      <c r="AF2" s="7">
        <v>1049.3988509999999</v>
      </c>
      <c r="AG2" s="7">
        <v>1063.592789</v>
      </c>
      <c r="AH2" s="7">
        <v>1077.786728</v>
      </c>
      <c r="AI2" s="7">
        <v>1091.980667</v>
      </c>
      <c r="AJ2" s="7">
        <v>1106.174606</v>
      </c>
      <c r="AK2" s="7">
        <v>1120.368545</v>
      </c>
      <c r="AL2" s="7">
        <v>1136.053705</v>
      </c>
      <c r="AM2" s="7">
        <v>1151.958457</v>
      </c>
      <c r="AN2" s="7">
        <v>1168.085875</v>
      </c>
      <c r="AO2" s="7">
        <v>1184.439077</v>
      </c>
      <c r="AP2" s="7">
        <v>1201.0212240000001</v>
      </c>
      <c r="AQ2" s="7">
        <v>1217.835521</v>
      </c>
      <c r="AR2" s="7">
        <v>1234.885219</v>
      </c>
      <c r="AS2" s="7">
        <v>1252.173612</v>
      </c>
      <c r="AT2" s="7">
        <v>1269.7040420000001</v>
      </c>
      <c r="AU2" s="7">
        <v>1287.4798989999999</v>
      </c>
      <c r="AV2" s="7">
        <v>1305.5046170000001</v>
      </c>
      <c r="AW2" s="7">
        <v>1323.781682</v>
      </c>
      <c r="AX2" s="7">
        <v>1342.3146260000001</v>
      </c>
      <c r="AY2" s="7">
        <v>1361.1070299999999</v>
      </c>
      <c r="AZ2" s="7">
        <v>1380.1625289999999</v>
      </c>
      <c r="BA2" s="7">
        <v>1399.4848039999999</v>
      </c>
      <c r="BB2" s="7">
        <v>1419.0775920000001</v>
      </c>
      <c r="BC2" s="7">
        <v>1438.9446780000001</v>
      </c>
      <c r="BD2" s="7">
        <v>1459.089903</v>
      </c>
      <c r="BE2" s="7">
        <v>1479.5171620000001</v>
      </c>
    </row>
    <row r="3" spans="1:57">
      <c r="A3" t="s">
        <v>16</v>
      </c>
      <c r="B3" s="7">
        <v>30.326419999999999</v>
      </c>
      <c r="C3" s="7">
        <v>32.176810000000003</v>
      </c>
      <c r="D3" s="7">
        <v>37.485945139999998</v>
      </c>
      <c r="E3" s="7">
        <v>42.79508027</v>
      </c>
      <c r="F3" s="7">
        <v>48.104215410000002</v>
      </c>
      <c r="G3" s="7">
        <v>53.413350549999997</v>
      </c>
      <c r="H3" s="7">
        <v>57.531582280000002</v>
      </c>
      <c r="I3" s="7">
        <v>61.950106759999997</v>
      </c>
      <c r="J3" s="7">
        <v>66.691635930000004</v>
      </c>
      <c r="K3" s="7">
        <v>71.780518499999999</v>
      </c>
      <c r="L3" s="7">
        <v>77.242843899999997</v>
      </c>
      <c r="M3" s="7">
        <v>83.024868170000005</v>
      </c>
      <c r="N3" s="7">
        <v>89.229781579999994</v>
      </c>
      <c r="O3" s="7">
        <v>95.889058480000003</v>
      </c>
      <c r="P3" s="7">
        <v>103.0364318</v>
      </c>
      <c r="Q3" s="7">
        <v>110.7080713</v>
      </c>
      <c r="R3" s="7">
        <v>122.6647291</v>
      </c>
      <c r="S3" s="7">
        <v>135.49115069999999</v>
      </c>
      <c r="T3" s="7">
        <v>149.27585049999999</v>
      </c>
      <c r="U3" s="7">
        <v>164.11169720000001</v>
      </c>
      <c r="V3" s="7">
        <v>163.10943839999999</v>
      </c>
      <c r="W3" s="7">
        <v>176.32007669999999</v>
      </c>
      <c r="X3" s="7">
        <v>190.5995628</v>
      </c>
      <c r="Y3" s="7">
        <v>206.03439549999999</v>
      </c>
      <c r="Z3" s="7">
        <v>222.7179975</v>
      </c>
      <c r="AA3" s="7">
        <v>240.751373</v>
      </c>
      <c r="AB3" s="7">
        <v>256.23179540000001</v>
      </c>
      <c r="AC3" s="7">
        <v>272.70508330000001</v>
      </c>
      <c r="AD3" s="7">
        <v>290.2349729</v>
      </c>
      <c r="AE3" s="7">
        <v>308.88926559999999</v>
      </c>
      <c r="AF3" s="7">
        <v>328.74010090000002</v>
      </c>
      <c r="AG3" s="7">
        <v>349.82782589999999</v>
      </c>
      <c r="AH3" s="7">
        <v>372.26862629999999</v>
      </c>
      <c r="AI3" s="7">
        <v>396.14934499999998</v>
      </c>
      <c r="AJ3" s="7">
        <v>421.56237640000001</v>
      </c>
      <c r="AK3" s="7">
        <v>448.60613790000002</v>
      </c>
      <c r="AL3" s="7">
        <v>466.46352200000001</v>
      </c>
      <c r="AM3" s="7">
        <v>485.03243300000003</v>
      </c>
      <c r="AN3" s="7">
        <v>504.34151759999997</v>
      </c>
      <c r="AO3" s="7">
        <v>524.42057490000002</v>
      </c>
      <c r="AP3" s="7">
        <v>545.30058659999997</v>
      </c>
      <c r="AQ3" s="7">
        <v>567.01356109999995</v>
      </c>
      <c r="AR3" s="7">
        <v>589.59268810000003</v>
      </c>
      <c r="AS3" s="7">
        <v>613.07252670000003</v>
      </c>
      <c r="AT3" s="7">
        <v>637.48894629999995</v>
      </c>
      <c r="AU3" s="7">
        <v>662.87921029999995</v>
      </c>
      <c r="AV3" s="7">
        <v>682.23536090000005</v>
      </c>
      <c r="AW3" s="7">
        <v>702.15797090000001</v>
      </c>
      <c r="AX3" s="7">
        <v>722.66323629999999</v>
      </c>
      <c r="AY3" s="7">
        <v>743.76772210000001</v>
      </c>
      <c r="AZ3" s="7">
        <v>765.48855270000001</v>
      </c>
      <c r="BA3" s="7">
        <v>787.84358729999997</v>
      </c>
      <c r="BB3" s="7">
        <v>810.85117149999996</v>
      </c>
      <c r="BC3" s="7">
        <v>834.5299708</v>
      </c>
      <c r="BD3" s="7">
        <v>858.89909039999998</v>
      </c>
      <c r="BE3" s="7">
        <v>883.97828660000005</v>
      </c>
    </row>
    <row r="4" spans="1:57">
      <c r="A4" t="s">
        <v>20</v>
      </c>
      <c r="B4" s="7">
        <v>12.582000000000001</v>
      </c>
      <c r="C4" s="7">
        <v>12.86240463</v>
      </c>
      <c r="D4" s="7">
        <v>13.149058399999999</v>
      </c>
      <c r="E4" s="7">
        <v>13.4421006</v>
      </c>
      <c r="F4" s="7">
        <v>13.74167358</v>
      </c>
      <c r="G4" s="7">
        <v>14.047922890000001</v>
      </c>
      <c r="H4" s="7">
        <v>14.36099733</v>
      </c>
      <c r="I4" s="7">
        <v>15.434155110000001</v>
      </c>
      <c r="J4" s="7">
        <v>16.58158272</v>
      </c>
      <c r="K4" s="7">
        <v>17.80866812</v>
      </c>
      <c r="L4" s="7">
        <v>19.12113197</v>
      </c>
      <c r="M4" s="7">
        <v>20.525104020000001</v>
      </c>
      <c r="N4" s="7">
        <v>21.972739019999999</v>
      </c>
      <c r="O4" s="7">
        <v>23.521100830000002</v>
      </c>
      <c r="P4" s="7">
        <v>25.177344560000002</v>
      </c>
      <c r="Q4" s="7">
        <v>26.949176130000001</v>
      </c>
      <c r="R4" s="7">
        <v>28.84480267</v>
      </c>
      <c r="S4" s="7">
        <v>30.703839030000001</v>
      </c>
      <c r="T4" s="7">
        <v>32.717368120000003</v>
      </c>
      <c r="U4" s="7">
        <v>34.89517069</v>
      </c>
      <c r="V4" s="7">
        <v>37.248106</v>
      </c>
      <c r="W4" s="7">
        <v>41.706074839999999</v>
      </c>
      <c r="X4" s="7">
        <v>44.907070599999997</v>
      </c>
      <c r="Y4" s="7">
        <v>48.356229499999998</v>
      </c>
      <c r="Z4" s="7">
        <v>52.07279467</v>
      </c>
      <c r="AA4" s="7">
        <v>56.077462869999998</v>
      </c>
      <c r="AB4" s="7">
        <v>60.392581380000003</v>
      </c>
      <c r="AC4" s="7">
        <v>63.995124250000003</v>
      </c>
      <c r="AD4" s="7">
        <v>67.818082840000002</v>
      </c>
      <c r="AE4" s="7">
        <v>71.874776609999998</v>
      </c>
      <c r="AF4" s="7">
        <v>76.179277400000004</v>
      </c>
      <c r="AG4" s="7">
        <v>80.746588349999996</v>
      </c>
      <c r="AH4" s="7">
        <v>85.731956479999994</v>
      </c>
      <c r="AI4" s="7">
        <v>91.020656399999993</v>
      </c>
      <c r="AJ4" s="7">
        <v>96.631426169999997</v>
      </c>
      <c r="AK4" s="7">
        <v>102.58409</v>
      </c>
      <c r="AL4" s="7">
        <v>108.8997464</v>
      </c>
      <c r="AM4" s="7">
        <v>112.9607233</v>
      </c>
      <c r="AN4" s="7">
        <v>117.1746651</v>
      </c>
      <c r="AO4" s="7">
        <v>121.54740630000001</v>
      </c>
      <c r="AP4" s="7">
        <v>126.0851049</v>
      </c>
      <c r="AQ4" s="7">
        <v>130.7940954</v>
      </c>
      <c r="AR4" s="7">
        <v>135.68100269999999</v>
      </c>
      <c r="AS4" s="7">
        <v>140.75267729999999</v>
      </c>
      <c r="AT4" s="7">
        <v>146.0163646</v>
      </c>
      <c r="AU4" s="7">
        <v>151.47954480000001</v>
      </c>
      <c r="AV4" s="7">
        <v>157.1500072</v>
      </c>
      <c r="AW4" s="7">
        <v>161.36900650000001</v>
      </c>
      <c r="AX4" s="7">
        <v>165.70447720000001</v>
      </c>
      <c r="AY4" s="7">
        <v>170.15984900000001</v>
      </c>
      <c r="AZ4" s="7">
        <v>174.7386717</v>
      </c>
      <c r="BA4" s="7">
        <v>179.44460459999999</v>
      </c>
      <c r="BB4" s="7">
        <v>184.28128599999999</v>
      </c>
      <c r="BC4" s="7">
        <v>189.25248329999999</v>
      </c>
      <c r="BD4" s="7">
        <v>194.3621244</v>
      </c>
      <c r="BE4" s="7">
        <v>199.6141892</v>
      </c>
    </row>
    <row r="5" spans="1:57">
      <c r="A5" s="5" t="s">
        <v>48</v>
      </c>
      <c r="B5" s="7">
        <v>2.4980000000000002</v>
      </c>
      <c r="C5" s="7">
        <v>2.754</v>
      </c>
      <c r="D5" s="7">
        <v>3.0362353880000001</v>
      </c>
      <c r="E5" s="7">
        <v>3.3473948199999999</v>
      </c>
      <c r="F5" s="7">
        <v>3.6904424869999999</v>
      </c>
      <c r="G5" s="7">
        <v>4.0686463609999999</v>
      </c>
      <c r="H5" s="7">
        <v>4.3866259510000001</v>
      </c>
      <c r="I5" s="7">
        <v>4.7248624250000004</v>
      </c>
      <c r="J5" s="7">
        <v>5.0848337470000002</v>
      </c>
      <c r="K5" s="7">
        <v>5.4680493700000001</v>
      </c>
      <c r="L5" s="7">
        <v>5.8761686400000004</v>
      </c>
      <c r="M5" s="7">
        <v>6.2183558750000003</v>
      </c>
      <c r="N5" s="7">
        <v>6.5827220329999996</v>
      </c>
      <c r="O5" s="7">
        <v>6.9706551819999998</v>
      </c>
      <c r="P5" s="7">
        <v>7.383678508</v>
      </c>
      <c r="Q5" s="7">
        <v>7.8234192059999996</v>
      </c>
      <c r="R5" s="7">
        <v>8.5822081909999994</v>
      </c>
      <c r="S5" s="7">
        <v>9.3911411640000004</v>
      </c>
      <c r="T5" s="7">
        <v>10.255265530000001</v>
      </c>
      <c r="U5" s="7">
        <v>11.179863660000001</v>
      </c>
      <c r="V5" s="7">
        <v>11.04476288</v>
      </c>
      <c r="W5" s="7">
        <v>11.88288187</v>
      </c>
      <c r="X5" s="7">
        <v>12.782568810000001</v>
      </c>
      <c r="Y5" s="7">
        <v>13.748543420000001</v>
      </c>
      <c r="Z5" s="7">
        <v>14.785848919999999</v>
      </c>
      <c r="AA5" s="7">
        <v>15.89989744</v>
      </c>
      <c r="AB5" s="7">
        <v>16.782309909999999</v>
      </c>
      <c r="AC5" s="7">
        <v>17.715345299999999</v>
      </c>
      <c r="AD5" s="7">
        <v>18.70186232</v>
      </c>
      <c r="AE5" s="7">
        <v>19.744806860000001</v>
      </c>
      <c r="AF5" s="7">
        <v>20.847342350000002</v>
      </c>
      <c r="AG5" s="7">
        <v>21.942471860000001</v>
      </c>
      <c r="AH5" s="7">
        <v>23.100724769999999</v>
      </c>
      <c r="AI5" s="7">
        <v>24.32544493</v>
      </c>
      <c r="AJ5" s="7">
        <v>25.620302240000001</v>
      </c>
      <c r="AK5" s="7">
        <v>26.98908101</v>
      </c>
      <c r="AL5" s="7">
        <v>27.780971879999999</v>
      </c>
      <c r="AM5" s="7">
        <v>28.596528259999999</v>
      </c>
      <c r="AN5" s="7">
        <v>29.436463979999999</v>
      </c>
      <c r="AO5" s="7">
        <v>30.301459189999999</v>
      </c>
      <c r="AP5" s="7">
        <v>31.192315990000001</v>
      </c>
      <c r="AQ5" s="7">
        <v>32.109802799999997</v>
      </c>
      <c r="AR5" s="7">
        <v>33.0547641</v>
      </c>
      <c r="AS5" s="7">
        <v>34.02810582</v>
      </c>
      <c r="AT5" s="7">
        <v>35.030757700000002</v>
      </c>
      <c r="AU5" s="7">
        <v>36.063702970000001</v>
      </c>
      <c r="AV5" s="7">
        <v>36.748319430000002</v>
      </c>
      <c r="AW5" s="7">
        <v>37.446812960000003</v>
      </c>
      <c r="AX5" s="7">
        <v>38.159512409999998</v>
      </c>
      <c r="AY5" s="7">
        <v>38.886877429999998</v>
      </c>
      <c r="AZ5" s="7">
        <v>39.629250859999999</v>
      </c>
      <c r="BA5" s="7">
        <v>40.387048669999999</v>
      </c>
      <c r="BB5" s="7">
        <v>41.160625019999998</v>
      </c>
      <c r="BC5" s="7">
        <v>41.950415669999998</v>
      </c>
      <c r="BD5" s="7">
        <v>42.756815520000004</v>
      </c>
      <c r="BE5" s="7">
        <v>43.580293140000002</v>
      </c>
    </row>
    <row r="6" spans="1:57">
      <c r="A6" t="s">
        <v>51</v>
      </c>
      <c r="B6" s="7">
        <v>5.6120000000000001</v>
      </c>
      <c r="C6" s="7">
        <v>5.6779999999999999</v>
      </c>
      <c r="D6" s="7">
        <v>7.0422928579999997</v>
      </c>
      <c r="E6" s="7">
        <v>8.4065857150000003</v>
      </c>
      <c r="F6" s="7">
        <v>9.7708785729999992</v>
      </c>
      <c r="G6" s="7">
        <v>11.13517143</v>
      </c>
      <c r="H6" s="7">
        <v>11.86672757</v>
      </c>
      <c r="I6" s="7">
        <v>12.651994589999999</v>
      </c>
      <c r="J6" s="7">
        <v>13.494787260000001</v>
      </c>
      <c r="K6" s="7">
        <v>14.399296140000001</v>
      </c>
      <c r="L6" s="7">
        <v>15.36999299</v>
      </c>
      <c r="M6" s="7">
        <v>16.475143360000001</v>
      </c>
      <c r="N6" s="7">
        <v>17.66101652</v>
      </c>
      <c r="O6" s="7">
        <v>18.93285419</v>
      </c>
      <c r="P6" s="7">
        <v>20.296037599999998</v>
      </c>
      <c r="Q6" s="7">
        <v>21.75644316</v>
      </c>
      <c r="R6" s="7">
        <v>23.46250538</v>
      </c>
      <c r="S6" s="7">
        <v>25.30381809</v>
      </c>
      <c r="T6" s="7">
        <v>27.290911340000001</v>
      </c>
      <c r="U6" s="7">
        <v>29.43536593</v>
      </c>
      <c r="V6" s="7">
        <v>32.11895766</v>
      </c>
      <c r="W6" s="7">
        <v>34.669921049999999</v>
      </c>
      <c r="X6" s="7">
        <v>37.422117569999997</v>
      </c>
      <c r="Y6" s="7">
        <v>40.391543839999997</v>
      </c>
      <c r="Z6" s="7">
        <v>43.595569660000002</v>
      </c>
      <c r="AA6" s="7">
        <v>47.052827649999998</v>
      </c>
      <c r="AB6" s="7">
        <v>49.944955299999997</v>
      </c>
      <c r="AC6" s="7">
        <v>53.017765879999999</v>
      </c>
      <c r="AD6" s="7">
        <v>56.282197750000002</v>
      </c>
      <c r="AE6" s="7">
        <v>59.749824109999999</v>
      </c>
      <c r="AF6" s="7">
        <v>63.432896630000002</v>
      </c>
      <c r="AG6" s="7">
        <v>67.40659909</v>
      </c>
      <c r="AH6" s="7">
        <v>71.626453049999995</v>
      </c>
      <c r="AI6" s="7">
        <v>76.107459989999995</v>
      </c>
      <c r="AJ6" s="7">
        <v>80.86544877</v>
      </c>
      <c r="AK6" s="7">
        <v>85.917268440000001</v>
      </c>
      <c r="AL6" s="7">
        <v>89.192918109999994</v>
      </c>
      <c r="AM6" s="7">
        <v>92.590046060000006</v>
      </c>
      <c r="AN6" s="7">
        <v>96.112957870000002</v>
      </c>
      <c r="AO6" s="7">
        <v>99.766095329999999</v>
      </c>
      <c r="AP6" s="7">
        <v>103.55410980000001</v>
      </c>
      <c r="AQ6" s="7">
        <v>107.4818712</v>
      </c>
      <c r="AR6" s="7">
        <v>111.55443820000001</v>
      </c>
      <c r="AS6" s="7">
        <v>115.7771231</v>
      </c>
      <c r="AT6" s="7">
        <v>120.15544389999999</v>
      </c>
      <c r="AU6" s="7">
        <v>124.69512210000001</v>
      </c>
      <c r="AV6" s="7">
        <v>128.07912529999999</v>
      </c>
      <c r="AW6" s="7">
        <v>131.55071760000001</v>
      </c>
      <c r="AX6" s="7">
        <v>135.11221879999999</v>
      </c>
      <c r="AY6" s="7">
        <v>138.766008</v>
      </c>
      <c r="AZ6" s="7">
        <v>142.51455179999999</v>
      </c>
      <c r="BA6" s="7">
        <v>146.36030299999999</v>
      </c>
      <c r="BB6" s="7">
        <v>150.30577779999999</v>
      </c>
      <c r="BC6" s="7">
        <v>154.35361449999999</v>
      </c>
      <c r="BD6" s="7">
        <v>158.50649730000001</v>
      </c>
      <c r="BE6" s="7">
        <v>162.76719879999999</v>
      </c>
    </row>
    <row r="7" spans="1:57">
      <c r="A7" t="s">
        <v>56</v>
      </c>
      <c r="B7" s="7">
        <v>48.399408000000001</v>
      </c>
      <c r="C7" s="7">
        <v>49.862363649999999</v>
      </c>
      <c r="D7" s="7">
        <v>51.369539660000001</v>
      </c>
      <c r="E7" s="7">
        <v>52.922272669999998</v>
      </c>
      <c r="F7" s="7">
        <v>54.521939709999998</v>
      </c>
      <c r="G7" s="7">
        <v>56.16995945</v>
      </c>
      <c r="H7" s="7">
        <v>60.304111339999999</v>
      </c>
      <c r="I7" s="7">
        <v>64.737883589999996</v>
      </c>
      <c r="J7" s="7">
        <v>69.493377519999996</v>
      </c>
      <c r="K7" s="7">
        <v>74.594320879999998</v>
      </c>
      <c r="L7" s="7">
        <v>80.066140410000003</v>
      </c>
      <c r="M7" s="7">
        <v>85.906657929999994</v>
      </c>
      <c r="N7" s="7">
        <v>92.171312270000001</v>
      </c>
      <c r="O7" s="7">
        <v>98.890935769999999</v>
      </c>
      <c r="P7" s="7">
        <v>106.0984584</v>
      </c>
      <c r="Q7" s="7">
        <v>113.8292474</v>
      </c>
      <c r="R7" s="7">
        <v>122.52472520000001</v>
      </c>
      <c r="S7" s="7">
        <v>131.92893230000001</v>
      </c>
      <c r="T7" s="7">
        <v>142.096215</v>
      </c>
      <c r="U7" s="7">
        <v>153.08573759999999</v>
      </c>
      <c r="V7" s="7">
        <v>167.4168296</v>
      </c>
      <c r="W7" s="7">
        <v>180.59540899999999</v>
      </c>
      <c r="X7" s="7">
        <v>194.8294118</v>
      </c>
      <c r="Y7" s="7">
        <v>210.2024614</v>
      </c>
      <c r="Z7" s="7">
        <v>226.80486999999999</v>
      </c>
      <c r="AA7" s="7">
        <v>244.73409989999999</v>
      </c>
      <c r="AB7" s="7">
        <v>260.3833424</v>
      </c>
      <c r="AC7" s="7">
        <v>277.01967889999997</v>
      </c>
      <c r="AD7" s="7">
        <v>294.70548600000001</v>
      </c>
      <c r="AE7" s="7">
        <v>313.50677730000001</v>
      </c>
      <c r="AF7" s="7">
        <v>333.4937683</v>
      </c>
      <c r="AG7" s="7">
        <v>354.65389599999997</v>
      </c>
      <c r="AH7" s="7">
        <v>377.14802359999999</v>
      </c>
      <c r="AI7" s="7">
        <v>401.0600427</v>
      </c>
      <c r="AJ7" s="7">
        <v>426.47897810000001</v>
      </c>
      <c r="AK7" s="7">
        <v>453.49947900000001</v>
      </c>
      <c r="AL7" s="7">
        <v>471.19397099999998</v>
      </c>
      <c r="AM7" s="7">
        <v>489.57323350000001</v>
      </c>
      <c r="AN7" s="7">
        <v>508.66388810000001</v>
      </c>
      <c r="AO7" s="7">
        <v>528.49342720000004</v>
      </c>
      <c r="AP7" s="7">
        <v>549.09050709999997</v>
      </c>
      <c r="AQ7" s="7">
        <v>570.48438239999996</v>
      </c>
      <c r="AR7" s="7">
        <v>592.70534190000001</v>
      </c>
      <c r="AS7" s="7">
        <v>615.78506159999995</v>
      </c>
      <c r="AT7" s="7">
        <v>639.75646949999998</v>
      </c>
      <c r="AU7" s="7">
        <v>664.65360209999994</v>
      </c>
      <c r="AV7" s="7">
        <v>683.45215610000002</v>
      </c>
      <c r="AW7" s="7">
        <v>702.77374940000004</v>
      </c>
      <c r="AX7" s="7">
        <v>722.63195020000001</v>
      </c>
      <c r="AY7" s="7">
        <v>743.04090959999996</v>
      </c>
      <c r="AZ7" s="7">
        <v>764.01495179999995</v>
      </c>
      <c r="BA7" s="7">
        <v>785.56901479999999</v>
      </c>
      <c r="BB7" s="7">
        <v>807.71836259999998</v>
      </c>
      <c r="BC7" s="7">
        <v>830.47838869999998</v>
      </c>
      <c r="BD7" s="7">
        <v>853.86477779999996</v>
      </c>
      <c r="BE7" s="7">
        <v>877.89384410000002</v>
      </c>
    </row>
    <row r="8" spans="1:57">
      <c r="A8" s="5" t="s">
        <v>58</v>
      </c>
      <c r="B8" s="7">
        <v>13.615180000000001</v>
      </c>
      <c r="C8" s="7">
        <v>13.948584800000001</v>
      </c>
      <c r="D8" s="7">
        <v>14.290153930000001</v>
      </c>
      <c r="E8" s="7">
        <v>14.64008731</v>
      </c>
      <c r="F8" s="7">
        <v>14.99858976</v>
      </c>
      <c r="G8" s="7">
        <v>15.36587112</v>
      </c>
      <c r="H8" s="7">
        <v>16.503506290000001</v>
      </c>
      <c r="I8" s="7">
        <v>17.72039693</v>
      </c>
      <c r="J8" s="7">
        <v>19.022232519999999</v>
      </c>
      <c r="K8" s="7">
        <v>20.415139079999999</v>
      </c>
      <c r="L8" s="7">
        <v>21.905611109999999</v>
      </c>
      <c r="M8" s="7">
        <v>23.477049780000002</v>
      </c>
      <c r="N8" s="7">
        <v>25.158088299999999</v>
      </c>
      <c r="O8" s="7">
        <v>26.956520900000001</v>
      </c>
      <c r="P8" s="7">
        <v>28.88069119</v>
      </c>
      <c r="Q8" s="7">
        <v>30.939516560000001</v>
      </c>
      <c r="R8" s="7">
        <v>32.820889659999999</v>
      </c>
      <c r="S8" s="7">
        <v>34.863151080000002</v>
      </c>
      <c r="T8" s="7">
        <v>37.075684559999999</v>
      </c>
      <c r="U8" s="7">
        <v>39.469100990000001</v>
      </c>
      <c r="V8" s="7">
        <v>43.965853869999997</v>
      </c>
      <c r="W8" s="7">
        <v>47.496463200000001</v>
      </c>
      <c r="X8" s="7">
        <v>51.301177559999999</v>
      </c>
      <c r="Y8" s="7">
        <v>55.40173935</v>
      </c>
      <c r="Z8" s="7">
        <v>59.82154689</v>
      </c>
      <c r="AA8" s="7">
        <v>64.585768740000006</v>
      </c>
      <c r="AB8" s="7">
        <v>68.654854560000004</v>
      </c>
      <c r="AC8" s="7">
        <v>72.970856440000006</v>
      </c>
      <c r="AD8" s="7">
        <v>77.549325890000006</v>
      </c>
      <c r="AE8" s="7">
        <v>82.406572560000001</v>
      </c>
      <c r="AF8" s="7">
        <v>87.560022739999994</v>
      </c>
      <c r="AG8" s="7">
        <v>92.631060129999995</v>
      </c>
      <c r="AH8" s="7">
        <v>98.014797639999998</v>
      </c>
      <c r="AI8" s="7">
        <v>103.7295747</v>
      </c>
      <c r="AJ8" s="7">
        <v>109.79491</v>
      </c>
      <c r="AK8" s="7">
        <v>116.2314911</v>
      </c>
      <c r="AL8" s="7">
        <v>120.2299909</v>
      </c>
      <c r="AM8" s="7">
        <v>124.3657132</v>
      </c>
      <c r="AN8" s="7">
        <v>128.64329699999999</v>
      </c>
      <c r="AO8" s="7">
        <v>133.06754979999999</v>
      </c>
      <c r="AP8" s="7">
        <v>137.64350930000001</v>
      </c>
      <c r="AQ8" s="7">
        <v>142.376394</v>
      </c>
      <c r="AR8" s="7">
        <v>147.2715364</v>
      </c>
      <c r="AS8" s="7">
        <v>152.33466920000001</v>
      </c>
      <c r="AT8" s="7">
        <v>157.57151669999999</v>
      </c>
      <c r="AU8" s="7">
        <v>162.98822419999999</v>
      </c>
      <c r="AV8" s="7">
        <v>166.867423</v>
      </c>
      <c r="AW8" s="7">
        <v>170.83883410000001</v>
      </c>
      <c r="AX8" s="7">
        <v>174.90488329999999</v>
      </c>
      <c r="AY8" s="7">
        <v>179.06787030000001</v>
      </c>
      <c r="AZ8" s="7">
        <v>183.3303215</v>
      </c>
      <c r="BA8" s="7">
        <v>187.69465869999999</v>
      </c>
      <c r="BB8" s="7">
        <v>192.1634157</v>
      </c>
      <c r="BC8" s="7">
        <v>196.73917950000001</v>
      </c>
      <c r="BD8" s="7">
        <v>201.42469980000001</v>
      </c>
      <c r="BE8" s="7">
        <v>206.2226848</v>
      </c>
    </row>
    <row r="9" spans="1:57">
      <c r="A9" s="5" t="s">
        <v>74</v>
      </c>
      <c r="B9" s="7">
        <v>18.900010000000002</v>
      </c>
      <c r="C9" s="7">
        <v>19.89358</v>
      </c>
      <c r="D9" s="7">
        <v>25.03273677</v>
      </c>
      <c r="E9" s="7">
        <v>30.171893539999999</v>
      </c>
      <c r="F9" s="7">
        <v>35.311050309999999</v>
      </c>
      <c r="G9" s="7">
        <v>40.450207079999998</v>
      </c>
      <c r="H9" s="7">
        <v>42.845358079999997</v>
      </c>
      <c r="I9" s="7">
        <v>45.421241639999998</v>
      </c>
      <c r="J9" s="7">
        <v>48.18987302</v>
      </c>
      <c r="K9" s="7">
        <v>51.164292979999999</v>
      </c>
      <c r="L9" s="7">
        <v>54.358615319999998</v>
      </c>
      <c r="M9" s="7">
        <v>57.610752179999999</v>
      </c>
      <c r="N9" s="7">
        <v>61.115054579999999</v>
      </c>
      <c r="O9" s="7">
        <v>64.887820770000005</v>
      </c>
      <c r="P9" s="7">
        <v>68.946807469999996</v>
      </c>
      <c r="Q9" s="7">
        <v>73.311287190000002</v>
      </c>
      <c r="R9" s="7">
        <v>78.978779259999996</v>
      </c>
      <c r="S9" s="7">
        <v>85.116998949999996</v>
      </c>
      <c r="T9" s="7">
        <v>91.76248769</v>
      </c>
      <c r="U9" s="7">
        <v>98.95490049</v>
      </c>
      <c r="V9" s="7">
        <v>108.2638448</v>
      </c>
      <c r="W9" s="7">
        <v>117.0951317</v>
      </c>
      <c r="X9" s="7">
        <v>126.6444111</v>
      </c>
      <c r="Y9" s="7">
        <v>136.96967369999999</v>
      </c>
      <c r="Z9" s="7">
        <v>148.13343219999999</v>
      </c>
      <c r="AA9" s="7">
        <v>160.20327090000001</v>
      </c>
      <c r="AB9" s="7">
        <v>170.47129430000001</v>
      </c>
      <c r="AC9" s="7">
        <v>181.40091939999999</v>
      </c>
      <c r="AD9" s="7">
        <v>193.03413850000001</v>
      </c>
      <c r="AE9" s="7">
        <v>205.41565299999999</v>
      </c>
      <c r="AF9" s="7">
        <v>218.5930449</v>
      </c>
      <c r="AG9" s="7">
        <v>232.7121942</v>
      </c>
      <c r="AH9" s="7">
        <v>247.73740029999999</v>
      </c>
      <c r="AI9" s="7">
        <v>263.72680960000002</v>
      </c>
      <c r="AJ9" s="7">
        <v>280.74239720000003</v>
      </c>
      <c r="AK9" s="7">
        <v>298.85004190000001</v>
      </c>
      <c r="AL9" s="7">
        <v>310.84401580000002</v>
      </c>
      <c r="AM9" s="7">
        <v>323.31585740000003</v>
      </c>
      <c r="AN9" s="7">
        <v>336.28468049999998</v>
      </c>
      <c r="AO9" s="7">
        <v>349.77034159999999</v>
      </c>
      <c r="AP9" s="7">
        <v>363.7934917</v>
      </c>
      <c r="AQ9" s="7">
        <v>378.37542930000001</v>
      </c>
      <c r="AR9" s="7">
        <v>393.53830019999998</v>
      </c>
      <c r="AS9" s="7">
        <v>409.30524689999999</v>
      </c>
      <c r="AT9" s="7">
        <v>425.70036290000002</v>
      </c>
      <c r="AU9" s="7">
        <v>442.74858</v>
      </c>
      <c r="AV9" s="7">
        <v>455.76807250000002</v>
      </c>
      <c r="AW9" s="7">
        <v>469.16629510000001</v>
      </c>
      <c r="AX9" s="7">
        <v>482.95386509999997</v>
      </c>
      <c r="AY9" s="7">
        <v>497.1416787</v>
      </c>
      <c r="AZ9" s="7">
        <v>511.74090999999999</v>
      </c>
      <c r="BA9" s="7">
        <v>526.76307469999995</v>
      </c>
      <c r="BB9" s="7">
        <v>542.21994329999995</v>
      </c>
      <c r="BC9" s="7">
        <v>558.12352869999995</v>
      </c>
      <c r="BD9" s="7">
        <v>574.48604590000002</v>
      </c>
      <c r="BE9" s="7">
        <v>591.32012729999997</v>
      </c>
    </row>
    <row r="10" spans="1:57">
      <c r="A10" s="5" t="s">
        <v>82</v>
      </c>
      <c r="B10" s="7">
        <v>41.220010000000002</v>
      </c>
      <c r="C10" s="7">
        <v>43.361793059999997</v>
      </c>
      <c r="D10" s="7">
        <v>45.614862729999999</v>
      </c>
      <c r="E10" s="7">
        <v>47.985001420000003</v>
      </c>
      <c r="F10" s="7">
        <v>50.478292019999998</v>
      </c>
      <c r="G10" s="7">
        <v>53.101133470000001</v>
      </c>
      <c r="H10" s="7">
        <v>56.410644439999999</v>
      </c>
      <c r="I10" s="7">
        <v>59.964954409999997</v>
      </c>
      <c r="J10" s="7">
        <v>63.780413379999999</v>
      </c>
      <c r="K10" s="7">
        <v>67.874762369999999</v>
      </c>
      <c r="L10" s="7">
        <v>72.267099479999999</v>
      </c>
      <c r="M10" s="7">
        <v>77.698296760000005</v>
      </c>
      <c r="N10" s="7">
        <v>83.520887380000005</v>
      </c>
      <c r="O10" s="7">
        <v>89.762775840000003</v>
      </c>
      <c r="P10" s="7">
        <v>96.453372569999999</v>
      </c>
      <c r="Q10" s="7">
        <v>103.6243721</v>
      </c>
      <c r="R10" s="7">
        <v>111.22279140000001</v>
      </c>
      <c r="S10" s="7">
        <v>119.4453551</v>
      </c>
      <c r="T10" s="7">
        <v>128.33726820000001</v>
      </c>
      <c r="U10" s="7">
        <v>137.94831439999999</v>
      </c>
      <c r="V10" s="7">
        <v>152.3221868</v>
      </c>
      <c r="W10" s="7">
        <v>164.42082289999999</v>
      </c>
      <c r="X10" s="7">
        <v>177.47935680000001</v>
      </c>
      <c r="Y10" s="7">
        <v>191.5740227</v>
      </c>
      <c r="Z10" s="7">
        <v>206.7873338</v>
      </c>
      <c r="AA10" s="7">
        <v>223.2082547</v>
      </c>
      <c r="AB10" s="7">
        <v>237.40764569999999</v>
      </c>
      <c r="AC10" s="7">
        <v>252.4939387</v>
      </c>
      <c r="AD10" s="7">
        <v>268.52310820000002</v>
      </c>
      <c r="AE10" s="7">
        <v>285.55457410000002</v>
      </c>
      <c r="AF10" s="7">
        <v>303.65135629999997</v>
      </c>
      <c r="AG10" s="7">
        <v>322.50492530000002</v>
      </c>
      <c r="AH10" s="7">
        <v>342.54106030000003</v>
      </c>
      <c r="AI10" s="7">
        <v>363.83275090000001</v>
      </c>
      <c r="AJ10" s="7">
        <v>386.45733239999998</v>
      </c>
      <c r="AK10" s="7">
        <v>410.49717450000003</v>
      </c>
      <c r="AL10" s="7">
        <v>426.04993450000001</v>
      </c>
      <c r="AM10" s="7">
        <v>442.18498649999998</v>
      </c>
      <c r="AN10" s="7">
        <v>458.92363210000002</v>
      </c>
      <c r="AO10" s="7">
        <v>476.28784769999999</v>
      </c>
      <c r="AP10" s="7">
        <v>494.30062500000003</v>
      </c>
      <c r="AQ10" s="7">
        <v>512.98587150000003</v>
      </c>
      <c r="AR10" s="7">
        <v>532.36855930000002</v>
      </c>
      <c r="AS10" s="7">
        <v>552.47438490000002</v>
      </c>
      <c r="AT10" s="7">
        <v>573.32997980000005</v>
      </c>
      <c r="AU10" s="7">
        <v>594.96313680000003</v>
      </c>
      <c r="AV10" s="7">
        <v>611.09075529999996</v>
      </c>
      <c r="AW10" s="7">
        <v>627.64571720000004</v>
      </c>
      <c r="AX10" s="7">
        <v>644.63955239999996</v>
      </c>
      <c r="AY10" s="7">
        <v>662.08415000000002</v>
      </c>
      <c r="AZ10" s="7">
        <v>679.99161779999997</v>
      </c>
      <c r="BA10" s="7">
        <v>698.37417489999996</v>
      </c>
      <c r="BB10" s="7">
        <v>717.24453010000002</v>
      </c>
      <c r="BC10" s="7">
        <v>736.61582080000005</v>
      </c>
      <c r="BD10" s="7">
        <v>756.50155150000001</v>
      </c>
      <c r="BE10" s="7">
        <v>776.91567999999995</v>
      </c>
    </row>
    <row r="11" spans="1:57">
      <c r="A11" s="6" t="s">
        <v>83</v>
      </c>
      <c r="B11" s="7">
        <v>24.753620000000002</v>
      </c>
      <c r="C11" s="7">
        <v>26.21519</v>
      </c>
      <c r="D11" s="7">
        <v>27.763057960000001</v>
      </c>
      <c r="E11" s="7">
        <v>29.402319309999999</v>
      </c>
      <c r="F11" s="7">
        <v>31.13837036</v>
      </c>
      <c r="G11" s="7">
        <v>32.97692601</v>
      </c>
      <c r="H11" s="7">
        <v>34.749860159999997</v>
      </c>
      <c r="I11" s="7">
        <v>36.642377490000001</v>
      </c>
      <c r="J11" s="7">
        <v>38.661507069999999</v>
      </c>
      <c r="K11" s="7">
        <v>40.814905789999997</v>
      </c>
      <c r="L11" s="7">
        <v>43.110806029999999</v>
      </c>
      <c r="M11" s="7">
        <v>45.999082850000001</v>
      </c>
      <c r="N11" s="7">
        <v>49.082377139999998</v>
      </c>
      <c r="O11" s="7">
        <v>52.374052519999999</v>
      </c>
      <c r="P11" s="7">
        <v>55.888335900000001</v>
      </c>
      <c r="Q11" s="7">
        <v>59.640423460000001</v>
      </c>
      <c r="R11" s="7">
        <v>64.005648690000001</v>
      </c>
      <c r="S11" s="7">
        <v>68.701685319999996</v>
      </c>
      <c r="T11" s="7">
        <v>73.753052240000002</v>
      </c>
      <c r="U11" s="7">
        <v>79.186266979999999</v>
      </c>
      <c r="V11" s="7">
        <v>86.891530239999994</v>
      </c>
      <c r="W11" s="7">
        <v>93.191262399999999</v>
      </c>
      <c r="X11" s="7">
        <v>99.964843759999994</v>
      </c>
      <c r="Y11" s="7">
        <v>107.24631170000001</v>
      </c>
      <c r="Z11" s="7">
        <v>115.071945</v>
      </c>
      <c r="AA11" s="7">
        <v>123.48074219999999</v>
      </c>
      <c r="AB11" s="7">
        <v>130.8263398</v>
      </c>
      <c r="AC11" s="7">
        <v>138.59649830000001</v>
      </c>
      <c r="AD11" s="7">
        <v>146.81509700000001</v>
      </c>
      <c r="AE11" s="7">
        <v>155.5072055</v>
      </c>
      <c r="AF11" s="7">
        <v>164.69942470000001</v>
      </c>
      <c r="AG11" s="7">
        <v>174.39934579999999</v>
      </c>
      <c r="AH11" s="7">
        <v>184.65599349999999</v>
      </c>
      <c r="AI11" s="7">
        <v>195.50126449999999</v>
      </c>
      <c r="AJ11" s="7">
        <v>206.9690109</v>
      </c>
      <c r="AK11" s="7">
        <v>219.0950637</v>
      </c>
      <c r="AL11" s="7">
        <v>226.61790429999999</v>
      </c>
      <c r="AM11" s="7">
        <v>234.3919684</v>
      </c>
      <c r="AN11" s="7">
        <v>242.4263842</v>
      </c>
      <c r="AO11" s="7">
        <v>250.73072529999999</v>
      </c>
      <c r="AP11" s="7">
        <v>259.31499280000003</v>
      </c>
      <c r="AQ11" s="7">
        <v>268.18906099999998</v>
      </c>
      <c r="AR11" s="7">
        <v>277.36332759999999</v>
      </c>
      <c r="AS11" s="7">
        <v>286.84899100000001</v>
      </c>
      <c r="AT11" s="7">
        <v>296.65792090000002</v>
      </c>
      <c r="AU11" s="7">
        <v>306.80219670000002</v>
      </c>
      <c r="AV11" s="7">
        <v>314.05004530000002</v>
      </c>
      <c r="AW11" s="7">
        <v>321.47009000000003</v>
      </c>
      <c r="AX11" s="7">
        <v>329.06727799999999</v>
      </c>
      <c r="AY11" s="7">
        <v>336.84662839999999</v>
      </c>
      <c r="AZ11" s="7">
        <v>344.813132</v>
      </c>
      <c r="BA11" s="7">
        <v>352.9717321</v>
      </c>
      <c r="BB11" s="7">
        <v>361.32727649999998</v>
      </c>
      <c r="BC11" s="7">
        <v>369.8848486</v>
      </c>
      <c r="BD11" s="7">
        <v>378.64953489999999</v>
      </c>
      <c r="BE11" s="7">
        <v>387.626622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0895A-20B8-4AC9-951E-A0D2204CEE6D}">
  <dimension ref="A1:BE15"/>
  <sheetViews>
    <sheetView topLeftCell="A20" zoomScale="115" workbookViewId="0">
      <selection activeCell="N27" sqref="N27"/>
    </sheetView>
  </sheetViews>
  <sheetFormatPr defaultRowHeight="14.45"/>
  <sheetData>
    <row r="1" spans="1:57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s="5" t="s">
        <v>60</v>
      </c>
      <c r="B2" s="7">
        <v>90.327610000000007</v>
      </c>
      <c r="C2" s="7">
        <v>91.108789999999999</v>
      </c>
      <c r="D2" s="7">
        <v>131.99416500000001</v>
      </c>
      <c r="E2" s="7">
        <v>172.87954010000001</v>
      </c>
      <c r="F2" s="7">
        <v>213.7649151</v>
      </c>
      <c r="G2" s="7">
        <v>254.6502902</v>
      </c>
      <c r="H2" s="7">
        <v>273.71759040000001</v>
      </c>
      <c r="I2" s="7">
        <v>294.13034750000003</v>
      </c>
      <c r="J2" s="7">
        <v>315.98835250000002</v>
      </c>
      <c r="K2" s="7">
        <v>339.39813820000001</v>
      </c>
      <c r="L2" s="7">
        <v>364.47360529999997</v>
      </c>
      <c r="M2" s="7">
        <v>390.76186589999998</v>
      </c>
      <c r="N2" s="7">
        <v>418.91679629999999</v>
      </c>
      <c r="O2" s="7">
        <v>449.07441619999997</v>
      </c>
      <c r="P2" s="7">
        <v>481.38049119999999</v>
      </c>
      <c r="Q2" s="7">
        <v>515.99074800000005</v>
      </c>
      <c r="R2" s="7">
        <v>551.83330249999995</v>
      </c>
      <c r="S2" s="7">
        <v>590.64121150000005</v>
      </c>
      <c r="T2" s="7">
        <v>632.61928220000004</v>
      </c>
      <c r="U2" s="7">
        <v>677.9922206</v>
      </c>
      <c r="V2" s="7">
        <v>753.4247732</v>
      </c>
      <c r="W2" s="7">
        <v>812.63488280000001</v>
      </c>
      <c r="X2" s="7">
        <v>876.50671639999996</v>
      </c>
      <c r="Y2" s="7">
        <v>945.40495050000004</v>
      </c>
      <c r="Z2" s="7">
        <v>1019.722047</v>
      </c>
      <c r="AA2" s="7">
        <v>1099.881492</v>
      </c>
      <c r="AB2" s="7">
        <v>1168.1436349999999</v>
      </c>
      <c r="AC2" s="7">
        <v>1240.6279919999999</v>
      </c>
      <c r="AD2" s="7">
        <v>1317.594429</v>
      </c>
      <c r="AE2" s="7">
        <v>1399.3186639999999</v>
      </c>
      <c r="AF2" s="7">
        <v>1486.093779</v>
      </c>
      <c r="AG2" s="7">
        <v>1577.990192</v>
      </c>
      <c r="AH2" s="7">
        <v>1675.566783</v>
      </c>
      <c r="AI2" s="7">
        <v>1779.1746069999999</v>
      </c>
      <c r="AJ2" s="7">
        <v>1889.186917</v>
      </c>
      <c r="AK2" s="7">
        <v>2006.0001540000001</v>
      </c>
      <c r="AL2" s="7">
        <v>2081.2966299999998</v>
      </c>
      <c r="AM2" s="7">
        <v>2159.4121500000001</v>
      </c>
      <c r="AN2" s="7">
        <v>2240.4543659999999</v>
      </c>
      <c r="AO2" s="7">
        <v>2324.5354790000001</v>
      </c>
      <c r="AP2" s="7">
        <v>2411.771358</v>
      </c>
      <c r="AQ2" s="7">
        <v>2502.2804470000001</v>
      </c>
      <c r="AR2" s="7">
        <v>2596.1852479999998</v>
      </c>
      <c r="AS2" s="7">
        <v>2693.614208</v>
      </c>
      <c r="AT2" s="7">
        <v>2794.7005589999999</v>
      </c>
      <c r="AU2" s="7">
        <v>2899.5819940000001</v>
      </c>
      <c r="AV2" s="7">
        <v>2977.6441890000001</v>
      </c>
      <c r="AW2" s="7">
        <v>3057.8070320000002</v>
      </c>
      <c r="AX2" s="7">
        <v>3140.1253959999999</v>
      </c>
      <c r="AY2" s="7">
        <v>3224.6553210000002</v>
      </c>
      <c r="AZ2" s="7">
        <v>3311.4540659999998</v>
      </c>
      <c r="BA2" s="7">
        <v>3400.5807220000002</v>
      </c>
      <c r="BB2" s="7">
        <v>3492.0954729999999</v>
      </c>
      <c r="BC2" s="7">
        <v>3586.0592390000002</v>
      </c>
      <c r="BD2" s="7">
        <v>3682.5342380000002</v>
      </c>
      <c r="BE2" s="7">
        <v>3781.5845220000001</v>
      </c>
    </row>
    <row r="3" spans="1:57">
      <c r="A3" s="5" t="s">
        <v>18</v>
      </c>
      <c r="B3" s="7">
        <v>3.9780000000000002</v>
      </c>
      <c r="C3" s="7">
        <v>4.1363899999999996</v>
      </c>
      <c r="D3" s="7">
        <v>5.0860372529999998</v>
      </c>
      <c r="E3" s="7">
        <v>6.0356845059999999</v>
      </c>
      <c r="F3" s="7">
        <v>6.9853317590000001</v>
      </c>
      <c r="G3" s="7">
        <v>7.9349790130000004</v>
      </c>
      <c r="H3" s="7">
        <v>8.5644158479999994</v>
      </c>
      <c r="I3" s="7">
        <v>9.2384388659999992</v>
      </c>
      <c r="J3" s="7">
        <v>9.9603915730000008</v>
      </c>
      <c r="K3" s="7">
        <v>10.73383686</v>
      </c>
      <c r="L3" s="7">
        <v>11.562592090000001</v>
      </c>
      <c r="M3" s="7">
        <v>12.403072099999999</v>
      </c>
      <c r="N3" s="7">
        <v>13.30343785</v>
      </c>
      <c r="O3" s="7">
        <v>14.267972110000001</v>
      </c>
      <c r="P3" s="7">
        <v>15.30128551</v>
      </c>
      <c r="Q3" s="7">
        <v>16.408284989999999</v>
      </c>
      <c r="R3" s="7">
        <v>17.581318960000001</v>
      </c>
      <c r="S3" s="7">
        <v>18.850521409999999</v>
      </c>
      <c r="T3" s="7">
        <v>20.22266784</v>
      </c>
      <c r="U3" s="7">
        <v>21.705194760000001</v>
      </c>
      <c r="V3" s="7">
        <v>23.774028130000001</v>
      </c>
      <c r="W3" s="7">
        <v>25.664877199999999</v>
      </c>
      <c r="X3" s="7">
        <v>27.704509470000001</v>
      </c>
      <c r="Y3" s="7">
        <v>29.904679990000002</v>
      </c>
      <c r="Z3" s="7">
        <v>32.278074150000002</v>
      </c>
      <c r="AA3" s="7">
        <v>34.838367040000001</v>
      </c>
      <c r="AB3" s="7">
        <v>36.951396610000003</v>
      </c>
      <c r="AC3" s="7">
        <v>39.19603017</v>
      </c>
      <c r="AD3" s="7">
        <v>41.580303020000002</v>
      </c>
      <c r="AE3" s="7">
        <v>44.112778319999997</v>
      </c>
      <c r="AF3" s="7">
        <v>46.802536240000002</v>
      </c>
      <c r="AG3" s="7">
        <v>49.700328210000002</v>
      </c>
      <c r="AH3" s="7">
        <v>52.77776471</v>
      </c>
      <c r="AI3" s="7">
        <v>56.045883869999997</v>
      </c>
      <c r="AJ3" s="7">
        <v>59.516388849999998</v>
      </c>
      <c r="AK3" s="7">
        <v>63.201706029999997</v>
      </c>
      <c r="AL3" s="7">
        <v>65.578949190000003</v>
      </c>
      <c r="AM3" s="7">
        <v>68.044747990000005</v>
      </c>
      <c r="AN3" s="7">
        <v>70.60230439</v>
      </c>
      <c r="AO3" s="7">
        <v>73.254916649999998</v>
      </c>
      <c r="AP3" s="7">
        <v>76.005997800000003</v>
      </c>
      <c r="AQ3" s="7">
        <v>78.859127650000005</v>
      </c>
      <c r="AR3" s="7">
        <v>81.818010909999998</v>
      </c>
      <c r="AS3" s="7">
        <v>84.886471659999998</v>
      </c>
      <c r="AT3" s="7">
        <v>88.068469590000007</v>
      </c>
      <c r="AU3" s="7">
        <v>91.368093560000005</v>
      </c>
      <c r="AV3" s="7">
        <v>93.820553910000001</v>
      </c>
      <c r="AW3" s="7">
        <v>96.3371286</v>
      </c>
      <c r="AX3" s="7">
        <v>98.919458329999998</v>
      </c>
      <c r="AY3" s="7">
        <v>101.56929289999999</v>
      </c>
      <c r="AZ3" s="7">
        <v>104.288357</v>
      </c>
      <c r="BA3" s="7">
        <v>107.0784525</v>
      </c>
      <c r="BB3" s="7">
        <v>109.9414134</v>
      </c>
      <c r="BC3" s="7">
        <v>112.8791835</v>
      </c>
      <c r="BD3" s="7">
        <v>115.8937572</v>
      </c>
      <c r="BE3" s="7">
        <v>118.9871902</v>
      </c>
    </row>
    <row r="4" spans="1:57">
      <c r="A4" s="5" t="s">
        <v>31</v>
      </c>
      <c r="B4" s="7">
        <v>21.68281</v>
      </c>
      <c r="C4" s="7">
        <v>23.814019999999999</v>
      </c>
      <c r="D4" s="7">
        <v>23.028885809999998</v>
      </c>
      <c r="E4" s="7">
        <v>22.243751620000001</v>
      </c>
      <c r="F4" s="7">
        <v>21.45861743</v>
      </c>
      <c r="G4" s="7">
        <v>20.673483239999999</v>
      </c>
      <c r="H4" s="7">
        <v>22.190323100000001</v>
      </c>
      <c r="I4" s="7">
        <v>23.812888839999999</v>
      </c>
      <c r="J4" s="7">
        <v>25.548656319999999</v>
      </c>
      <c r="K4" s="7">
        <v>27.405611459999999</v>
      </c>
      <c r="L4" s="7">
        <v>29.392293299999999</v>
      </c>
      <c r="M4" s="7">
        <v>31.505433610000001</v>
      </c>
      <c r="N4" s="7">
        <v>33.765283699999998</v>
      </c>
      <c r="O4" s="7">
        <v>36.182364380000003</v>
      </c>
      <c r="P4" s="7">
        <v>38.767979009999998</v>
      </c>
      <c r="Q4" s="7">
        <v>41.534194380000002</v>
      </c>
      <c r="R4" s="7">
        <v>44.444521520000002</v>
      </c>
      <c r="S4" s="7">
        <v>47.588668759999997</v>
      </c>
      <c r="T4" s="7">
        <v>50.983071930000001</v>
      </c>
      <c r="U4" s="7">
        <v>54.645773089999999</v>
      </c>
      <c r="V4" s="7">
        <v>60.14758337</v>
      </c>
      <c r="W4" s="7">
        <v>64.821881930000004</v>
      </c>
      <c r="X4" s="7">
        <v>69.858669899999995</v>
      </c>
      <c r="Y4" s="7">
        <v>75.286148030000007</v>
      </c>
      <c r="Z4" s="7">
        <v>81.134686349999996</v>
      </c>
      <c r="AA4" s="7">
        <v>87.436973409999993</v>
      </c>
      <c r="AB4" s="7">
        <v>92.667461349999996</v>
      </c>
      <c r="AC4" s="7">
        <v>98.217472319999999</v>
      </c>
      <c r="AD4" s="7">
        <v>104.10608310000001</v>
      </c>
      <c r="AE4" s="7">
        <v>110.3535131</v>
      </c>
      <c r="AF4" s="7">
        <v>116.9812065</v>
      </c>
      <c r="AG4" s="7">
        <v>124.10380790000001</v>
      </c>
      <c r="AH4" s="7">
        <v>131.65913789999999</v>
      </c>
      <c r="AI4" s="7">
        <v>139.67328789999999</v>
      </c>
      <c r="AJ4" s="7">
        <v>148.17387389999999</v>
      </c>
      <c r="AK4" s="7">
        <v>157.1902067</v>
      </c>
      <c r="AL4" s="7">
        <v>162.9391287</v>
      </c>
      <c r="AM4" s="7">
        <v>168.8972789</v>
      </c>
      <c r="AN4" s="7">
        <v>175.07225220000001</v>
      </c>
      <c r="AO4" s="7">
        <v>181.4719589</v>
      </c>
      <c r="AP4" s="7">
        <v>188.10459180000001</v>
      </c>
      <c r="AQ4" s="7">
        <v>194.9785206</v>
      </c>
      <c r="AR4" s="7">
        <v>202.10239989999999</v>
      </c>
      <c r="AS4" s="7">
        <v>209.48528809999999</v>
      </c>
      <c r="AT4" s="7">
        <v>217.13660960000001</v>
      </c>
      <c r="AU4" s="7">
        <v>225.0660613</v>
      </c>
      <c r="AV4" s="7">
        <v>230.8987497</v>
      </c>
      <c r="AW4" s="7">
        <v>236.8811153</v>
      </c>
      <c r="AX4" s="7">
        <v>243.01698400000001</v>
      </c>
      <c r="AY4" s="7">
        <v>249.31023830000001</v>
      </c>
      <c r="AZ4" s="7">
        <v>255.76488190000001</v>
      </c>
      <c r="BA4" s="7">
        <v>262.38498850000002</v>
      </c>
      <c r="BB4" s="7">
        <v>269.1747312</v>
      </c>
      <c r="BC4" s="7">
        <v>276.13848150000001</v>
      </c>
      <c r="BD4" s="7">
        <v>283.28068619999999</v>
      </c>
      <c r="BE4" s="7">
        <v>290.60593949999998</v>
      </c>
    </row>
    <row r="5" spans="1:57">
      <c r="A5" s="5" t="s">
        <v>42</v>
      </c>
      <c r="B5" s="7">
        <v>31.251609999999999</v>
      </c>
      <c r="C5" s="7">
        <v>32.947104160000002</v>
      </c>
      <c r="D5" s="7">
        <v>34.734583979999996</v>
      </c>
      <c r="E5" s="7">
        <v>36.619039989999997</v>
      </c>
      <c r="F5" s="7">
        <v>38.60573342</v>
      </c>
      <c r="G5" s="7">
        <v>40.70021096</v>
      </c>
      <c r="H5" s="7">
        <v>42.908320240000002</v>
      </c>
      <c r="I5" s="7">
        <v>46.017935379999997</v>
      </c>
      <c r="J5" s="7">
        <v>49.338271980000002</v>
      </c>
      <c r="K5" s="7">
        <v>52.884109860000002</v>
      </c>
      <c r="L5" s="7">
        <v>56.671193539999997</v>
      </c>
      <c r="M5" s="7">
        <v>60.716299739999997</v>
      </c>
      <c r="N5" s="7">
        <v>64.977684170000003</v>
      </c>
      <c r="O5" s="7">
        <v>69.528167760000002</v>
      </c>
      <c r="P5" s="7">
        <v>74.388241199999996</v>
      </c>
      <c r="Q5" s="7">
        <v>79.579934440000002</v>
      </c>
      <c r="R5" s="7">
        <v>85.126682070000001</v>
      </c>
      <c r="S5" s="7">
        <v>90.863781639999999</v>
      </c>
      <c r="T5" s="7">
        <v>97.056116430000003</v>
      </c>
      <c r="U5" s="7">
        <v>103.7339242</v>
      </c>
      <c r="V5" s="7">
        <v>110.93039810000001</v>
      </c>
      <c r="W5" s="7">
        <v>122.4349771</v>
      </c>
      <c r="X5" s="7">
        <v>131.7439799</v>
      </c>
      <c r="Y5" s="7">
        <v>141.7601118</v>
      </c>
      <c r="Z5" s="7">
        <v>152.53693340000001</v>
      </c>
      <c r="AA5" s="7">
        <v>164.13191789999999</v>
      </c>
      <c r="AB5" s="7">
        <v>176.60689500000001</v>
      </c>
      <c r="AC5" s="7">
        <v>187.0808366</v>
      </c>
      <c r="AD5" s="7">
        <v>198.17479169999999</v>
      </c>
      <c r="AE5" s="7">
        <v>209.9250538</v>
      </c>
      <c r="AF5" s="7">
        <v>222.36997690000001</v>
      </c>
      <c r="AG5" s="7">
        <v>235.55029339999999</v>
      </c>
      <c r="AH5" s="7">
        <v>249.5455561</v>
      </c>
      <c r="AI5" s="7">
        <v>264.36738860000003</v>
      </c>
      <c r="AJ5" s="7">
        <v>280.06466660000001</v>
      </c>
      <c r="AK5" s="7">
        <v>296.6892259</v>
      </c>
      <c r="AL5" s="7">
        <v>314.29602119999998</v>
      </c>
      <c r="AM5" s="7">
        <v>325.32846499999999</v>
      </c>
      <c r="AN5" s="7">
        <v>336.74658019999998</v>
      </c>
      <c r="AO5" s="7">
        <v>348.56425350000001</v>
      </c>
      <c r="AP5" s="7">
        <v>360.79604990000001</v>
      </c>
      <c r="AQ5" s="7">
        <v>373.45696679999998</v>
      </c>
      <c r="AR5" s="7">
        <v>386.56245130000002</v>
      </c>
      <c r="AS5" s="7">
        <v>400.12860060000003</v>
      </c>
      <c r="AT5" s="7">
        <v>414.1723556</v>
      </c>
      <c r="AU5" s="7">
        <v>428.71147109999998</v>
      </c>
      <c r="AV5" s="7">
        <v>443.76416990000001</v>
      </c>
      <c r="AW5" s="7">
        <v>454.65298519999999</v>
      </c>
      <c r="AX5" s="7">
        <v>465.81299239999998</v>
      </c>
      <c r="AY5" s="7">
        <v>477.25164840000002</v>
      </c>
      <c r="AZ5" s="7">
        <v>488.97668449999998</v>
      </c>
      <c r="BA5" s="7">
        <v>500.99581169999999</v>
      </c>
      <c r="BB5" s="7">
        <v>513.31674029999999</v>
      </c>
      <c r="BC5" s="7">
        <v>525.94718569999998</v>
      </c>
      <c r="BD5" s="7">
        <v>538.89529040000002</v>
      </c>
      <c r="BE5" s="7">
        <v>552.16932650000001</v>
      </c>
    </row>
    <row r="6" spans="1:57">
      <c r="A6" s="5" t="s">
        <v>66</v>
      </c>
      <c r="B6" s="7">
        <v>12.477589999999999</v>
      </c>
      <c r="C6" s="7">
        <v>13.44239</v>
      </c>
      <c r="D6" s="7">
        <v>13.589102820000001</v>
      </c>
      <c r="E6" s="7">
        <v>13.73581564</v>
      </c>
      <c r="F6" s="7">
        <v>13.88252846</v>
      </c>
      <c r="G6" s="7">
        <v>14.029241280000001</v>
      </c>
      <c r="H6" s="7">
        <v>14.830107569999999</v>
      </c>
      <c r="I6" s="7">
        <v>15.68942088</v>
      </c>
      <c r="J6" s="7">
        <v>16.610759340000001</v>
      </c>
      <c r="K6" s="7">
        <v>17.59799507</v>
      </c>
      <c r="L6" s="7">
        <v>18.655330299999999</v>
      </c>
      <c r="M6" s="7">
        <v>20.030037910000001</v>
      </c>
      <c r="N6" s="7">
        <v>21.50223291</v>
      </c>
      <c r="O6" s="7">
        <v>23.079223639999999</v>
      </c>
      <c r="P6" s="7">
        <v>24.768890320000001</v>
      </c>
      <c r="Q6" s="7">
        <v>26.579639799999999</v>
      </c>
      <c r="R6" s="7">
        <v>28.537409749999998</v>
      </c>
      <c r="S6" s="7">
        <v>30.65475567</v>
      </c>
      <c r="T6" s="7">
        <v>32.943532329999996</v>
      </c>
      <c r="U6" s="7">
        <v>35.416681359999998</v>
      </c>
      <c r="V6" s="7">
        <v>39.023860329999998</v>
      </c>
      <c r="W6" s="7">
        <v>42.041722499999999</v>
      </c>
      <c r="X6" s="7">
        <v>45.299112049999998</v>
      </c>
      <c r="Y6" s="7">
        <v>48.81465111</v>
      </c>
      <c r="Z6" s="7">
        <v>52.608360470000001</v>
      </c>
      <c r="AA6" s="7">
        <v>56.701844870000002</v>
      </c>
      <c r="AB6" s="7">
        <v>60.279427089999999</v>
      </c>
      <c r="AC6" s="7">
        <v>64.079538729999996</v>
      </c>
      <c r="AD6" s="7">
        <v>68.115817509999999</v>
      </c>
      <c r="AE6" s="7">
        <v>72.402657309999995</v>
      </c>
      <c r="AF6" s="7">
        <v>76.955335059999996</v>
      </c>
      <c r="AG6" s="7">
        <v>81.737073609999996</v>
      </c>
      <c r="AH6" s="7">
        <v>86.815440319999993</v>
      </c>
      <c r="AI6" s="7">
        <v>92.208562369999996</v>
      </c>
      <c r="AJ6" s="7">
        <v>97.935714520000005</v>
      </c>
      <c r="AK6" s="7">
        <v>104.0173602</v>
      </c>
      <c r="AL6" s="7">
        <v>107.9465732</v>
      </c>
      <c r="AM6" s="7">
        <v>112.0216451</v>
      </c>
      <c r="AN6" s="7">
        <v>116.24801290000001</v>
      </c>
      <c r="AO6" s="7">
        <v>120.6313856</v>
      </c>
      <c r="AP6" s="7">
        <v>125.1776746</v>
      </c>
      <c r="AQ6" s="7">
        <v>129.8929588</v>
      </c>
      <c r="AR6" s="7">
        <v>134.78362509999999</v>
      </c>
      <c r="AS6" s="7">
        <v>139.8564552</v>
      </c>
      <c r="AT6" s="7">
        <v>145.11850749999999</v>
      </c>
      <c r="AU6" s="7">
        <v>150.5771235</v>
      </c>
      <c r="AV6" s="7">
        <v>154.6423944</v>
      </c>
      <c r="AW6" s="7">
        <v>158.8161236</v>
      </c>
      <c r="AX6" s="7">
        <v>163.1014189</v>
      </c>
      <c r="AY6" s="7">
        <v>167.5014754</v>
      </c>
      <c r="AZ6" s="7">
        <v>172.01949999999999</v>
      </c>
      <c r="BA6" s="7">
        <v>176.65866389999999</v>
      </c>
      <c r="BB6" s="7">
        <v>181.422132</v>
      </c>
      <c r="BC6" s="7">
        <v>186.31321550000001</v>
      </c>
      <c r="BD6" s="7">
        <v>191.33529870000001</v>
      </c>
      <c r="BE6" s="7">
        <v>196.49179570000001</v>
      </c>
    </row>
    <row r="7" spans="1:57">
      <c r="A7" t="s">
        <v>76</v>
      </c>
      <c r="B7" s="7">
        <v>4.3559900000000003</v>
      </c>
      <c r="C7" s="7">
        <v>4.4928100000000004</v>
      </c>
      <c r="D7" s="7">
        <v>4.6594324040000004</v>
      </c>
      <c r="E7" s="7">
        <v>4.8260548090000004</v>
      </c>
      <c r="F7" s="7">
        <v>4.9926772130000003</v>
      </c>
      <c r="G7" s="7">
        <v>5.1592996170000003</v>
      </c>
      <c r="H7" s="7">
        <v>5.5209778910000002</v>
      </c>
      <c r="I7" s="7">
        <v>5.9075550449999996</v>
      </c>
      <c r="J7" s="7">
        <v>6.320818418</v>
      </c>
      <c r="K7" s="7">
        <v>6.7626587110000003</v>
      </c>
      <c r="L7" s="7">
        <v>7.235098754</v>
      </c>
      <c r="M7" s="7">
        <v>7.7002140050000003</v>
      </c>
      <c r="N7" s="7">
        <v>8.1980264439999999</v>
      </c>
      <c r="O7" s="7">
        <v>8.7306903919999996</v>
      </c>
      <c r="P7" s="7">
        <v>9.3004938040000003</v>
      </c>
      <c r="Q7" s="7">
        <v>9.9098871460000009</v>
      </c>
      <c r="R7" s="7">
        <v>10.649056310000001</v>
      </c>
      <c r="S7" s="7">
        <v>11.4454917</v>
      </c>
      <c r="T7" s="7">
        <v>12.30338315</v>
      </c>
      <c r="U7" s="7">
        <v>13.227203729999999</v>
      </c>
      <c r="V7" s="7">
        <v>14.468039600000001</v>
      </c>
      <c r="W7" s="7">
        <v>15.574473619999999</v>
      </c>
      <c r="X7" s="7">
        <v>16.765310599999999</v>
      </c>
      <c r="Y7" s="7">
        <v>18.04687582</v>
      </c>
      <c r="Z7" s="7">
        <v>19.425988570000001</v>
      </c>
      <c r="AA7" s="7">
        <v>20.909965410000002</v>
      </c>
      <c r="AB7" s="7">
        <v>22.123493360000001</v>
      </c>
      <c r="AC7" s="7">
        <v>23.409259559999999</v>
      </c>
      <c r="AD7" s="7">
        <v>24.771394369999999</v>
      </c>
      <c r="AE7" s="7">
        <v>26.214293130000001</v>
      </c>
      <c r="AF7" s="7">
        <v>27.742616699999999</v>
      </c>
      <c r="AG7" s="7">
        <v>29.447594200000001</v>
      </c>
      <c r="AH7" s="7">
        <v>31.252942390000001</v>
      </c>
      <c r="AI7" s="7">
        <v>33.164743649999998</v>
      </c>
      <c r="AJ7" s="7">
        <v>35.189463240000002</v>
      </c>
      <c r="AK7" s="7">
        <v>37.333962470000003</v>
      </c>
      <c r="AL7" s="7">
        <v>38.702588259999999</v>
      </c>
      <c r="AM7" s="7">
        <v>40.121103189999999</v>
      </c>
      <c r="AN7" s="7">
        <v>41.591438599999996</v>
      </c>
      <c r="AO7" s="7">
        <v>43.115652160000003</v>
      </c>
      <c r="AP7" s="7">
        <v>44.695843140000001</v>
      </c>
      <c r="AQ7" s="7">
        <v>46.334111980000003</v>
      </c>
      <c r="AR7" s="7">
        <v>48.032628629999998</v>
      </c>
      <c r="AS7" s="7">
        <v>49.793685359999998</v>
      </c>
      <c r="AT7" s="7">
        <v>51.619652250000001</v>
      </c>
      <c r="AU7" s="7">
        <v>53.512999960000002</v>
      </c>
      <c r="AV7" s="7">
        <v>54.909049570000001</v>
      </c>
      <c r="AW7" s="7">
        <v>56.34193896</v>
      </c>
      <c r="AX7" s="7">
        <v>57.812643799999996</v>
      </c>
      <c r="AY7" s="7">
        <v>59.32212595</v>
      </c>
      <c r="AZ7" s="7">
        <v>60.871414540000004</v>
      </c>
      <c r="BA7" s="7">
        <v>62.461537909999997</v>
      </c>
      <c r="BB7" s="7">
        <v>64.093545969999994</v>
      </c>
      <c r="BC7" s="7">
        <v>65.768501180000001</v>
      </c>
      <c r="BD7" s="7">
        <v>67.487503439999998</v>
      </c>
      <c r="BE7" s="7">
        <v>69.25168936</v>
      </c>
    </row>
    <row r="8" spans="1:57">
      <c r="A8" s="5" t="s">
        <v>22</v>
      </c>
      <c r="B8" s="7">
        <v>4.3209999999999997</v>
      </c>
      <c r="C8" s="7">
        <v>4.9000000000000004</v>
      </c>
      <c r="D8" s="7">
        <v>6.9315805619999997</v>
      </c>
      <c r="E8" s="7">
        <v>8.9631611230000008</v>
      </c>
      <c r="F8" s="7">
        <v>10.994741680000001</v>
      </c>
      <c r="G8" s="7">
        <v>13.02632225</v>
      </c>
      <c r="H8" s="7">
        <v>13.97380334</v>
      </c>
      <c r="I8" s="7">
        <v>14.99036682</v>
      </c>
      <c r="J8" s="7">
        <v>16.08111362</v>
      </c>
      <c r="K8" s="7">
        <v>17.251507660000001</v>
      </c>
      <c r="L8" s="7">
        <v>18.507413029999999</v>
      </c>
      <c r="M8" s="7">
        <v>19.860091690000001</v>
      </c>
      <c r="N8" s="7">
        <v>21.31156661</v>
      </c>
      <c r="O8" s="7">
        <v>22.869057389999998</v>
      </c>
      <c r="P8" s="7">
        <v>24.540284490000001</v>
      </c>
      <c r="Q8" s="7">
        <v>26.33351888</v>
      </c>
      <c r="R8" s="7">
        <v>28.34922005</v>
      </c>
      <c r="S8" s="7">
        <v>30.530197359999999</v>
      </c>
      <c r="T8" s="7">
        <v>32.889046039999997</v>
      </c>
      <c r="U8" s="7">
        <v>35.439412920000002</v>
      </c>
      <c r="V8" s="7">
        <v>38.860910330000003</v>
      </c>
      <c r="W8" s="7">
        <v>42.033414579999999</v>
      </c>
      <c r="X8" s="7">
        <v>45.460286959999998</v>
      </c>
      <c r="Y8" s="7">
        <v>49.161961089999998</v>
      </c>
      <c r="Z8" s="7">
        <v>53.160502889999997</v>
      </c>
      <c r="AA8" s="7">
        <v>57.47972086</v>
      </c>
      <c r="AB8" s="7">
        <v>61.087286259999999</v>
      </c>
      <c r="AC8" s="7">
        <v>64.924002610000002</v>
      </c>
      <c r="AD8" s="7">
        <v>69.004161400000001</v>
      </c>
      <c r="AE8" s="7">
        <v>73.342966590000003</v>
      </c>
      <c r="AF8" s="7">
        <v>77.956614869999996</v>
      </c>
      <c r="AG8" s="7">
        <v>82.861725710000002</v>
      </c>
      <c r="AH8" s="7">
        <v>88.077708439999995</v>
      </c>
      <c r="AI8" s="7">
        <v>93.624197289999998</v>
      </c>
      <c r="AJ8" s="7">
        <v>99.522140239999999</v>
      </c>
      <c r="AK8" s="7">
        <v>105.7938147</v>
      </c>
      <c r="AL8" s="7">
        <v>109.88714040000001</v>
      </c>
      <c r="AM8" s="7">
        <v>114.1381622</v>
      </c>
      <c r="AN8" s="7">
        <v>118.55299410000001</v>
      </c>
      <c r="AO8" s="7">
        <v>123.1379951</v>
      </c>
      <c r="AP8" s="7">
        <v>127.8997231</v>
      </c>
      <c r="AQ8" s="7">
        <v>132.84494409999999</v>
      </c>
      <c r="AR8" s="7">
        <v>137.9806715</v>
      </c>
      <c r="AS8" s="7">
        <v>143.31416469999999</v>
      </c>
      <c r="AT8" s="7">
        <v>148.85296439999999</v>
      </c>
      <c r="AU8" s="7">
        <v>154.60485019999999</v>
      </c>
      <c r="AV8" s="7">
        <v>158.936297</v>
      </c>
      <c r="AW8" s="7">
        <v>163.3878752</v>
      </c>
      <c r="AX8" s="7">
        <v>167.96276750000001</v>
      </c>
      <c r="AY8" s="7">
        <v>172.66417820000001</v>
      </c>
      <c r="AZ8" s="7">
        <v>177.49539999999999</v>
      </c>
      <c r="BA8" s="7">
        <v>182.45987880000001</v>
      </c>
      <c r="BB8" s="7">
        <v>187.56117280000001</v>
      </c>
      <c r="BC8" s="7">
        <v>192.80280870000001</v>
      </c>
      <c r="BD8" s="7">
        <v>198.18845759999999</v>
      </c>
      <c r="BE8" s="7">
        <v>203.7218972</v>
      </c>
    </row>
    <row r="9" spans="1:57">
      <c r="A9" t="s">
        <v>41</v>
      </c>
      <c r="B9" s="7">
        <v>1.284</v>
      </c>
      <c r="C9" s="7">
        <v>1.4159999999999999</v>
      </c>
      <c r="D9" s="7">
        <v>1.392361111</v>
      </c>
      <c r="E9" s="7">
        <v>1.3687222219999999</v>
      </c>
      <c r="F9" s="7">
        <v>1.345083332</v>
      </c>
      <c r="G9" s="7">
        <v>1.3214444430000001</v>
      </c>
      <c r="H9" s="7">
        <v>1.419958007</v>
      </c>
      <c r="I9" s="7">
        <v>1.5257114540000001</v>
      </c>
      <c r="J9" s="7">
        <v>1.6392616259999999</v>
      </c>
      <c r="K9" s="7">
        <v>1.761178141</v>
      </c>
      <c r="L9" s="7">
        <v>1.8920867269999999</v>
      </c>
      <c r="M9" s="7">
        <v>2.0334299269999998</v>
      </c>
      <c r="N9" s="7">
        <v>2.1851808510000001</v>
      </c>
      <c r="O9" s="7">
        <v>2.348120894</v>
      </c>
      <c r="P9" s="7">
        <v>2.5230747939999998</v>
      </c>
      <c r="Q9" s="7">
        <v>2.7109460410000001</v>
      </c>
      <c r="R9" s="7">
        <v>2.9229256210000001</v>
      </c>
      <c r="S9" s="7">
        <v>3.1524047830000002</v>
      </c>
      <c r="T9" s="7">
        <v>3.4007427780000001</v>
      </c>
      <c r="U9" s="7">
        <v>3.6694164429999998</v>
      </c>
      <c r="V9" s="7">
        <v>4.0176970919999997</v>
      </c>
      <c r="W9" s="7">
        <v>4.3401978830000001</v>
      </c>
      <c r="X9" s="7">
        <v>4.6888579290000001</v>
      </c>
      <c r="Y9" s="7">
        <v>5.0657457289999996</v>
      </c>
      <c r="Z9" s="7">
        <v>5.4731210370000003</v>
      </c>
      <c r="AA9" s="7">
        <v>5.9134287370000003</v>
      </c>
      <c r="AB9" s="7">
        <v>6.2948856360000001</v>
      </c>
      <c r="AC9" s="7">
        <v>6.7007422200000004</v>
      </c>
      <c r="AD9" s="7">
        <v>7.1325487799999996</v>
      </c>
      <c r="AE9" s="7">
        <v>7.5919626190000002</v>
      </c>
      <c r="AF9" s="7">
        <v>8.0807303249999993</v>
      </c>
      <c r="AG9" s="7">
        <v>8.6013760690000005</v>
      </c>
      <c r="AH9" s="7">
        <v>9.1552718950000003</v>
      </c>
      <c r="AI9" s="7">
        <v>9.7445523690000009</v>
      </c>
      <c r="AJ9" s="7">
        <v>10.3715139</v>
      </c>
      <c r="AK9" s="7">
        <v>11.03856457</v>
      </c>
      <c r="AL9" s="7">
        <v>11.479586039999999</v>
      </c>
      <c r="AM9" s="7">
        <v>11.93806395</v>
      </c>
      <c r="AN9" s="7">
        <v>12.414695099999999</v>
      </c>
      <c r="AO9" s="7">
        <v>12.910205879999999</v>
      </c>
      <c r="AP9" s="7">
        <v>13.425355189999999</v>
      </c>
      <c r="AQ9" s="7">
        <v>13.960866169999999</v>
      </c>
      <c r="AR9" s="7">
        <v>14.51757791</v>
      </c>
      <c r="AS9" s="7">
        <v>15.09627654</v>
      </c>
      <c r="AT9" s="7">
        <v>15.69784318</v>
      </c>
      <c r="AU9" s="7">
        <v>16.32313731</v>
      </c>
      <c r="AV9" s="7">
        <v>16.799547019999999</v>
      </c>
      <c r="AW9" s="7">
        <v>17.28958205</v>
      </c>
      <c r="AX9" s="7">
        <v>17.793628030000001</v>
      </c>
      <c r="AY9" s="7">
        <v>18.312000210000001</v>
      </c>
      <c r="AZ9" s="7">
        <v>18.84511882</v>
      </c>
      <c r="BA9" s="7">
        <v>19.393367779999998</v>
      </c>
      <c r="BB9" s="7">
        <v>19.957154060000001</v>
      </c>
      <c r="BC9" s="7">
        <v>20.536872710000001</v>
      </c>
      <c r="BD9" s="7">
        <v>21.132962460000002</v>
      </c>
      <c r="BE9" s="7">
        <v>21.745863750000002</v>
      </c>
    </row>
    <row r="10" spans="1:57">
      <c r="A10" t="s">
        <v>43</v>
      </c>
      <c r="B10" s="7">
        <v>3.4780000000000002</v>
      </c>
      <c r="C10" s="7">
        <v>5.0579999999999998</v>
      </c>
      <c r="D10" s="7">
        <v>5.7259201510000004</v>
      </c>
      <c r="E10" s="7">
        <v>6.3938403020000001</v>
      </c>
      <c r="F10" s="7">
        <v>7.0617604529999998</v>
      </c>
      <c r="G10" s="7">
        <v>7.7296806040000003</v>
      </c>
      <c r="H10" s="7">
        <v>8.3117992669999996</v>
      </c>
      <c r="I10" s="7">
        <v>8.9352533279999999</v>
      </c>
      <c r="J10" s="7">
        <v>9.6029194370000006</v>
      </c>
      <c r="K10" s="7">
        <v>10.31784178</v>
      </c>
      <c r="L10" s="7">
        <v>11.0832827</v>
      </c>
      <c r="M10" s="7">
        <v>11.869842090000001</v>
      </c>
      <c r="N10" s="7">
        <v>12.71172999</v>
      </c>
      <c r="O10" s="7">
        <v>13.61288006</v>
      </c>
      <c r="P10" s="7">
        <v>14.577571799999999</v>
      </c>
      <c r="Q10" s="7">
        <v>15.61037638</v>
      </c>
      <c r="R10" s="7">
        <v>16.73927028</v>
      </c>
      <c r="S10" s="7">
        <v>17.95883877</v>
      </c>
      <c r="T10" s="7">
        <v>19.275657979999998</v>
      </c>
      <c r="U10" s="7">
        <v>20.696942020000002</v>
      </c>
      <c r="V10" s="7">
        <v>22.550579410000001</v>
      </c>
      <c r="W10" s="7">
        <v>24.346973219999999</v>
      </c>
      <c r="X10" s="7">
        <v>26.283648589999999</v>
      </c>
      <c r="Y10" s="7">
        <v>28.371645300000001</v>
      </c>
      <c r="Z10" s="7">
        <v>30.62283725</v>
      </c>
      <c r="AA10" s="7">
        <v>33.050032389999998</v>
      </c>
      <c r="AB10" s="7">
        <v>35.068280309999999</v>
      </c>
      <c r="AC10" s="7">
        <v>37.210463709999999</v>
      </c>
      <c r="AD10" s="7">
        <v>39.484090449999997</v>
      </c>
      <c r="AE10" s="7">
        <v>41.897124220000002</v>
      </c>
      <c r="AF10" s="7">
        <v>44.457988499999999</v>
      </c>
      <c r="AG10" s="7">
        <v>47.244440349999998</v>
      </c>
      <c r="AH10" s="7">
        <v>50.200797970000004</v>
      </c>
      <c r="AI10" s="7">
        <v>53.337514220000003</v>
      </c>
      <c r="AJ10" s="7">
        <v>56.665685410000002</v>
      </c>
      <c r="AK10" s="7">
        <v>60.197031099999997</v>
      </c>
      <c r="AL10" s="7">
        <v>62.484821369999999</v>
      </c>
      <c r="AM10" s="7">
        <v>64.858932210000006</v>
      </c>
      <c r="AN10" s="7">
        <v>67.322571490000001</v>
      </c>
      <c r="AO10" s="7">
        <v>69.879056570000003</v>
      </c>
      <c r="AP10" s="7">
        <v>72.531864069999997</v>
      </c>
      <c r="AQ10" s="7">
        <v>75.284557530000001</v>
      </c>
      <c r="AR10" s="7">
        <v>78.140857350000005</v>
      </c>
      <c r="AS10" s="7">
        <v>81.104629810000006</v>
      </c>
      <c r="AT10" s="7">
        <v>84.179893800000002</v>
      </c>
      <c r="AU10" s="7">
        <v>87.3708405</v>
      </c>
      <c r="AV10" s="7">
        <v>89.754681070000004</v>
      </c>
      <c r="AW10" s="7">
        <v>92.202564379999998</v>
      </c>
      <c r="AX10" s="7">
        <v>94.716199700000004</v>
      </c>
      <c r="AY10" s="7">
        <v>97.297357320000003</v>
      </c>
      <c r="AZ10" s="7">
        <v>99.947813229999994</v>
      </c>
      <c r="BA10" s="7">
        <v>102.66941730000001</v>
      </c>
      <c r="BB10" s="7">
        <v>105.4640778</v>
      </c>
      <c r="BC10" s="7">
        <v>108.33376060000001</v>
      </c>
      <c r="BD10" s="7">
        <v>111.28050380000001</v>
      </c>
      <c r="BE10" s="7">
        <v>114.3063959</v>
      </c>
    </row>
    <row r="11" spans="1:57">
      <c r="A11" s="5" t="s">
        <v>44</v>
      </c>
      <c r="B11" s="7">
        <v>0.13100000000000001</v>
      </c>
      <c r="C11" s="7">
        <v>0.13600000000000001</v>
      </c>
      <c r="D11" s="7">
        <v>0.40282974500000002</v>
      </c>
      <c r="E11" s="7">
        <v>0.66965948900000005</v>
      </c>
      <c r="F11" s="7">
        <v>0.93648923399999995</v>
      </c>
      <c r="G11" s="7">
        <v>1.203318978</v>
      </c>
      <c r="H11" s="7">
        <v>1.2878882869999999</v>
      </c>
      <c r="I11" s="7">
        <v>1.378199164</v>
      </c>
      <c r="J11" s="7">
        <v>1.474645609</v>
      </c>
      <c r="K11" s="7">
        <v>1.5776256470000001</v>
      </c>
      <c r="L11" s="7">
        <v>1.6875945590000001</v>
      </c>
      <c r="M11" s="7">
        <v>1.8058051850000001</v>
      </c>
      <c r="N11" s="7">
        <v>1.932024435</v>
      </c>
      <c r="O11" s="7">
        <v>2.066824344</v>
      </c>
      <c r="P11" s="7">
        <v>2.2108327719999998</v>
      </c>
      <c r="Q11" s="7">
        <v>2.3647071550000001</v>
      </c>
      <c r="R11" s="7">
        <v>2.5365975289999998</v>
      </c>
      <c r="S11" s="7">
        <v>2.7217907229999998</v>
      </c>
      <c r="T11" s="7">
        <v>2.9212669670000002</v>
      </c>
      <c r="U11" s="7">
        <v>3.1360894209999999</v>
      </c>
      <c r="V11" s="7">
        <v>3.4257795390000001</v>
      </c>
      <c r="W11" s="7">
        <v>3.6831458349999999</v>
      </c>
      <c r="X11" s="7">
        <v>3.9601639479999999</v>
      </c>
      <c r="Y11" s="7">
        <v>4.2583175110000004</v>
      </c>
      <c r="Z11" s="7">
        <v>4.5791972520000002</v>
      </c>
      <c r="AA11" s="7">
        <v>4.9245127770000003</v>
      </c>
      <c r="AB11" s="7">
        <v>5.2186913180000003</v>
      </c>
      <c r="AC11" s="7">
        <v>5.5303622209999999</v>
      </c>
      <c r="AD11" s="7">
        <v>5.8605446099999998</v>
      </c>
      <c r="AE11" s="7">
        <v>6.2103059610000004</v>
      </c>
      <c r="AF11" s="7">
        <v>6.5807697779999996</v>
      </c>
      <c r="AG11" s="7">
        <v>6.9737933209999996</v>
      </c>
      <c r="AH11" s="7">
        <v>7.3900302590000004</v>
      </c>
      <c r="AI11" s="7">
        <v>7.8308236280000001</v>
      </c>
      <c r="AJ11" s="7">
        <v>8.297602522</v>
      </c>
      <c r="AK11" s="7">
        <v>8.7918750820000007</v>
      </c>
      <c r="AL11" s="7">
        <v>9.1022185160000006</v>
      </c>
      <c r="AM11" s="7">
        <v>9.4232725479999999</v>
      </c>
      <c r="AN11" s="7">
        <v>9.7553811679999995</v>
      </c>
      <c r="AO11" s="7">
        <v>10.09895948</v>
      </c>
      <c r="AP11" s="7">
        <v>10.45439155</v>
      </c>
      <c r="AQ11" s="7">
        <v>10.8220964</v>
      </c>
      <c r="AR11" s="7">
        <v>11.20250965</v>
      </c>
      <c r="AS11" s="7">
        <v>11.59608173</v>
      </c>
      <c r="AT11" s="7">
        <v>12.003326830000001</v>
      </c>
      <c r="AU11" s="7">
        <v>12.42473412</v>
      </c>
      <c r="AV11" s="7">
        <v>12.72932715</v>
      </c>
      <c r="AW11" s="7">
        <v>13.04128302</v>
      </c>
      <c r="AX11" s="7">
        <v>13.360798170000001</v>
      </c>
      <c r="AY11" s="7">
        <v>13.688118040000001</v>
      </c>
      <c r="AZ11" s="7">
        <v>14.02346125</v>
      </c>
      <c r="BA11" s="7">
        <v>14.367011160000001</v>
      </c>
      <c r="BB11" s="7">
        <v>14.71900424</v>
      </c>
      <c r="BC11" s="7">
        <v>15.07964484</v>
      </c>
      <c r="BD11" s="7">
        <v>15.449181530000001</v>
      </c>
      <c r="BE11" s="7">
        <v>15.82780764</v>
      </c>
    </row>
    <row r="12" spans="1:57">
      <c r="A12" t="s">
        <v>49</v>
      </c>
      <c r="B12" s="7">
        <v>0.95399999999999996</v>
      </c>
      <c r="C12" s="7">
        <v>0.99</v>
      </c>
      <c r="D12" s="7">
        <v>1.484750397</v>
      </c>
      <c r="E12" s="7">
        <v>1.9795007950000001</v>
      </c>
      <c r="F12" s="7">
        <v>2.4742511920000001</v>
      </c>
      <c r="G12" s="7">
        <v>2.9690015889999999</v>
      </c>
      <c r="H12" s="7">
        <v>3.1790923929999999</v>
      </c>
      <c r="I12" s="7">
        <v>3.4038875630000001</v>
      </c>
      <c r="J12" s="7">
        <v>3.6444087249999999</v>
      </c>
      <c r="K12" s="7">
        <v>3.901770274</v>
      </c>
      <c r="L12" s="7">
        <v>4.1771392120000002</v>
      </c>
      <c r="M12" s="7">
        <v>4.4735676949999998</v>
      </c>
      <c r="N12" s="7">
        <v>4.7906675740000004</v>
      </c>
      <c r="O12" s="7">
        <v>5.1298685129999999</v>
      </c>
      <c r="P12" s="7">
        <v>5.4927139189999998</v>
      </c>
      <c r="Q12" s="7">
        <v>5.8808343120000002</v>
      </c>
      <c r="R12" s="7">
        <v>6.3165319469999996</v>
      </c>
      <c r="S12" s="7">
        <v>6.7863530130000003</v>
      </c>
      <c r="T12" s="7">
        <v>7.2928240029999998</v>
      </c>
      <c r="U12" s="7">
        <v>7.8386664699999997</v>
      </c>
      <c r="V12" s="7">
        <v>8.5607565119999993</v>
      </c>
      <c r="W12" s="7">
        <v>9.213521815</v>
      </c>
      <c r="X12" s="7">
        <v>9.9165992579999998</v>
      </c>
      <c r="Y12" s="7">
        <v>10.673819630000001</v>
      </c>
      <c r="Z12" s="7">
        <v>11.489307330000001</v>
      </c>
      <c r="AA12" s="7">
        <v>12.367505510000001</v>
      </c>
      <c r="AB12" s="7">
        <v>13.117563029999999</v>
      </c>
      <c r="AC12" s="7">
        <v>13.91278282</v>
      </c>
      <c r="AD12" s="7">
        <v>14.75585946</v>
      </c>
      <c r="AE12" s="7">
        <v>15.64962807</v>
      </c>
      <c r="AF12" s="7">
        <v>16.597128040000001</v>
      </c>
      <c r="AG12" s="7">
        <v>17.603104340000002</v>
      </c>
      <c r="AH12" s="7">
        <v>18.669532090000001</v>
      </c>
      <c r="AI12" s="7">
        <v>19.800060980000001</v>
      </c>
      <c r="AJ12" s="7">
        <v>20.998591749999999</v>
      </c>
      <c r="AK12" s="7">
        <v>22.26926267</v>
      </c>
      <c r="AL12" s="7">
        <v>23.076291789999999</v>
      </c>
      <c r="AM12" s="7">
        <v>23.912388440000001</v>
      </c>
      <c r="AN12" s="7">
        <v>24.778602240000001</v>
      </c>
      <c r="AO12" s="7">
        <v>25.676073469999999</v>
      </c>
      <c r="AP12" s="7">
        <v>26.605931649999999</v>
      </c>
      <c r="AQ12" s="7">
        <v>27.569361099999998</v>
      </c>
      <c r="AR12" s="7">
        <v>28.567560780000001</v>
      </c>
      <c r="AS12" s="7">
        <v>29.601792960000001</v>
      </c>
      <c r="AT12" s="7">
        <v>30.673374899999999</v>
      </c>
      <c r="AU12" s="7">
        <v>31.78365462</v>
      </c>
      <c r="AV12" s="7">
        <v>32.597306840000002</v>
      </c>
      <c r="AW12" s="7">
        <v>33.431652890000002</v>
      </c>
      <c r="AX12" s="7">
        <v>34.287186069999997</v>
      </c>
      <c r="AY12" s="7">
        <v>35.164403980000003</v>
      </c>
      <c r="AZ12" s="7">
        <v>36.063801769999998</v>
      </c>
      <c r="BA12" s="7">
        <v>36.985924850000004</v>
      </c>
      <c r="BB12" s="7">
        <v>37.93131614</v>
      </c>
      <c r="BC12" s="7">
        <v>38.900542989999998</v>
      </c>
      <c r="BD12" s="7">
        <v>39.894140489999998</v>
      </c>
      <c r="BE12" s="7">
        <v>40.912701749999997</v>
      </c>
    </row>
    <row r="13" spans="1:57">
      <c r="A13" s="5" t="s">
        <v>53</v>
      </c>
      <c r="B13" s="7">
        <v>24.753620000000002</v>
      </c>
      <c r="C13" s="7">
        <v>26.21519</v>
      </c>
      <c r="D13" s="7">
        <v>27.763057960000001</v>
      </c>
      <c r="E13" s="7">
        <v>29.402319309999999</v>
      </c>
      <c r="F13" s="7">
        <v>31.13837036</v>
      </c>
      <c r="G13" s="7">
        <v>32.97692601</v>
      </c>
      <c r="H13" s="7">
        <v>35.438998779999999</v>
      </c>
      <c r="I13" s="7">
        <v>38.085456890000003</v>
      </c>
      <c r="J13" s="7">
        <v>40.930729630000002</v>
      </c>
      <c r="K13" s="7">
        <v>43.990394340000002</v>
      </c>
      <c r="L13" s="7">
        <v>47.28109019</v>
      </c>
      <c r="M13" s="7">
        <v>50.845385139999998</v>
      </c>
      <c r="N13" s="7">
        <v>54.678362479999997</v>
      </c>
      <c r="O13" s="7">
        <v>58.800511190000002</v>
      </c>
      <c r="P13" s="7">
        <v>63.233665670000001</v>
      </c>
      <c r="Q13" s="7">
        <v>68.001318319999996</v>
      </c>
      <c r="R13" s="7">
        <v>73.316739769999998</v>
      </c>
      <c r="S13" s="7">
        <v>79.081957380000006</v>
      </c>
      <c r="T13" s="7">
        <v>85.332343379999998</v>
      </c>
      <c r="U13" s="7">
        <v>92.106301149999993</v>
      </c>
      <c r="V13" s="7">
        <v>101.29581</v>
      </c>
      <c r="W13" s="7">
        <v>109.50980490000001</v>
      </c>
      <c r="X13" s="7">
        <v>118.4034879</v>
      </c>
      <c r="Y13" s="7">
        <v>128.03223109999999</v>
      </c>
      <c r="Z13" s="7">
        <v>138.4557686</v>
      </c>
      <c r="AA13" s="7">
        <v>149.73897880000001</v>
      </c>
      <c r="AB13" s="7">
        <v>159.58962600000001</v>
      </c>
      <c r="AC13" s="7">
        <v>170.0877705</v>
      </c>
      <c r="AD13" s="7">
        <v>181.27577640000001</v>
      </c>
      <c r="AE13" s="7">
        <v>193.19886589999999</v>
      </c>
      <c r="AF13" s="7">
        <v>205.9053284</v>
      </c>
      <c r="AG13" s="7">
        <v>219.46776120000001</v>
      </c>
      <c r="AH13" s="7">
        <v>233.92119410000001</v>
      </c>
      <c r="AI13" s="7">
        <v>249.3251052</v>
      </c>
      <c r="AJ13" s="7">
        <v>265.74313549999999</v>
      </c>
      <c r="AK13" s="7">
        <v>283.24312070000002</v>
      </c>
      <c r="AL13" s="7">
        <v>294.9925427</v>
      </c>
      <c r="AM13" s="7">
        <v>307.23332140000002</v>
      </c>
      <c r="AN13" s="7">
        <v>319.98641570000001</v>
      </c>
      <c r="AO13" s="7">
        <v>333.27344829999998</v>
      </c>
      <c r="AP13" s="7">
        <v>347.11699099999998</v>
      </c>
      <c r="AQ13" s="7">
        <v>361.54039499999999</v>
      </c>
      <c r="AR13" s="7">
        <v>376.56785609999997</v>
      </c>
      <c r="AS13" s="7">
        <v>392.2246083</v>
      </c>
      <c r="AT13" s="7">
        <v>408.5368158</v>
      </c>
      <c r="AU13" s="7">
        <v>425.53167230000003</v>
      </c>
      <c r="AV13" s="7">
        <v>438.70605280000001</v>
      </c>
      <c r="AW13" s="7">
        <v>452.29154510000001</v>
      </c>
      <c r="AX13" s="7">
        <v>466.30014970000002</v>
      </c>
      <c r="AY13" s="7">
        <v>480.74391730000002</v>
      </c>
      <c r="AZ13" s="7">
        <v>495.63545010000001</v>
      </c>
      <c r="BA13" s="7">
        <v>510.98794579999998</v>
      </c>
      <c r="BB13" s="7">
        <v>526.81494090000001</v>
      </c>
      <c r="BC13" s="7">
        <v>543.12986679999995</v>
      </c>
      <c r="BD13" s="7">
        <v>559.94628520000003</v>
      </c>
      <c r="BE13" s="7">
        <v>577.27840389999994</v>
      </c>
    </row>
    <row r="14" spans="1:57">
      <c r="A14" t="s">
        <v>59</v>
      </c>
      <c r="B14" s="7">
        <v>3.51</v>
      </c>
      <c r="C14" s="7">
        <v>3.51</v>
      </c>
      <c r="D14" s="7">
        <v>5.822599447</v>
      </c>
      <c r="E14" s="7">
        <v>8.1351988950000003</v>
      </c>
      <c r="F14" s="7">
        <v>10.44779834</v>
      </c>
      <c r="G14" s="7">
        <v>12.760397790000001</v>
      </c>
      <c r="H14" s="7">
        <v>13.79068526</v>
      </c>
      <c r="I14" s="7">
        <v>14.90460231</v>
      </c>
      <c r="J14" s="7">
        <v>16.10921016</v>
      </c>
      <c r="K14" s="7">
        <v>17.412172470000002</v>
      </c>
      <c r="L14" s="7">
        <v>18.821772769999999</v>
      </c>
      <c r="M14" s="7">
        <v>20.35287683</v>
      </c>
      <c r="N14" s="7">
        <v>22.009429470000001</v>
      </c>
      <c r="O14" s="7">
        <v>23.801928459999999</v>
      </c>
      <c r="P14" s="7">
        <v>25.74168414</v>
      </c>
      <c r="Q14" s="7">
        <v>27.840955090000001</v>
      </c>
      <c r="R14" s="7">
        <v>30.245518870000001</v>
      </c>
      <c r="S14" s="7">
        <v>32.86877492</v>
      </c>
      <c r="T14" s="7">
        <v>35.730042060000002</v>
      </c>
      <c r="U14" s="7">
        <v>38.850371469999999</v>
      </c>
      <c r="V14" s="7">
        <v>42.6947063</v>
      </c>
      <c r="W14" s="7">
        <v>46.467476120000001</v>
      </c>
      <c r="X14" s="7">
        <v>50.579825239999998</v>
      </c>
      <c r="Y14" s="7">
        <v>55.062197349999998</v>
      </c>
      <c r="Z14" s="7">
        <v>59.947677949999999</v>
      </c>
      <c r="AA14" s="7">
        <v>65.272407049999998</v>
      </c>
      <c r="AB14" s="7">
        <v>70.010162219999998</v>
      </c>
      <c r="AC14" s="7">
        <v>75.094554200000005</v>
      </c>
      <c r="AD14" s="7">
        <v>80.550968370000007</v>
      </c>
      <c r="AE14" s="7">
        <v>86.406599310000004</v>
      </c>
      <c r="AF14" s="7">
        <v>92.690670229999995</v>
      </c>
      <c r="AG14" s="7">
        <v>99.43970616</v>
      </c>
      <c r="AH14" s="7">
        <v>106.68266199999999</v>
      </c>
      <c r="AI14" s="7">
        <v>114.4557372</v>
      </c>
      <c r="AJ14" s="7">
        <v>122.7977332</v>
      </c>
      <c r="AK14" s="7">
        <v>131.75035109999999</v>
      </c>
      <c r="AL14" s="7">
        <v>138.12501399999999</v>
      </c>
      <c r="AM14" s="7">
        <v>144.81151800000001</v>
      </c>
      <c r="AN14" s="7">
        <v>151.82501500000001</v>
      </c>
      <c r="AO14" s="7">
        <v>159.1813976</v>
      </c>
      <c r="AP14" s="7">
        <v>166.8973264</v>
      </c>
      <c r="AQ14" s="7">
        <v>174.99038239999999</v>
      </c>
      <c r="AR14" s="7">
        <v>183.47898409999999</v>
      </c>
      <c r="AS14" s="7">
        <v>192.38217599999999</v>
      </c>
      <c r="AT14" s="7">
        <v>201.7198539</v>
      </c>
      <c r="AU14" s="7">
        <v>211.5129067</v>
      </c>
      <c r="AV14" s="7">
        <v>219.5161488</v>
      </c>
      <c r="AW14" s="7">
        <v>227.82414600000001</v>
      </c>
      <c r="AX14" s="7">
        <v>236.4479011</v>
      </c>
      <c r="AY14" s="7">
        <v>245.3987252</v>
      </c>
      <c r="AZ14" s="7">
        <v>254.68844580000001</v>
      </c>
      <c r="BA14" s="7">
        <v>264.3297973</v>
      </c>
      <c r="BB14" s="7">
        <v>274.33590950000001</v>
      </c>
      <c r="BC14" s="7">
        <v>284.71976649999999</v>
      </c>
      <c r="BD14" s="7">
        <v>295.49469379999999</v>
      </c>
      <c r="BE14" s="7">
        <v>306.6746953</v>
      </c>
    </row>
    <row r="15" spans="1:57">
      <c r="A15" t="s">
        <v>67</v>
      </c>
      <c r="B15" s="7">
        <v>0.39600000000000002</v>
      </c>
      <c r="C15" s="7">
        <v>0.40300000000000002</v>
      </c>
      <c r="D15" s="7">
        <v>1.4297497889999999</v>
      </c>
      <c r="E15" s="7">
        <v>2.4564995770000002</v>
      </c>
      <c r="F15" s="7">
        <v>3.4832493659999999</v>
      </c>
      <c r="G15" s="7">
        <v>4.509999154</v>
      </c>
      <c r="H15" s="7">
        <v>4.8171270909999997</v>
      </c>
      <c r="I15" s="7">
        <v>5.144855519</v>
      </c>
      <c r="J15" s="7">
        <v>5.4946054609999999</v>
      </c>
      <c r="K15" s="7">
        <v>5.8679021560000004</v>
      </c>
      <c r="L15" s="7">
        <v>6.2663622459999999</v>
      </c>
      <c r="M15" s="7">
        <v>6.6941170110000003</v>
      </c>
      <c r="N15" s="7">
        <v>7.1506153829999999</v>
      </c>
      <c r="O15" s="7">
        <v>7.6377282639999997</v>
      </c>
      <c r="P15" s="7">
        <v>8.1574238799999996</v>
      </c>
      <c r="Q15" s="7">
        <v>8.7118220100000006</v>
      </c>
      <c r="R15" s="7">
        <v>9.3363309640000001</v>
      </c>
      <c r="S15" s="7">
        <v>10.00779898</v>
      </c>
      <c r="T15" s="7">
        <v>10.729516370000001</v>
      </c>
      <c r="U15" s="7">
        <v>11.50506944</v>
      </c>
      <c r="V15" s="7">
        <v>12.52002218</v>
      </c>
      <c r="W15" s="7">
        <v>13.440966530000001</v>
      </c>
      <c r="X15" s="7">
        <v>14.430054159999999</v>
      </c>
      <c r="Y15" s="7">
        <v>15.49230324</v>
      </c>
      <c r="Z15" s="7">
        <v>16.633102350000001</v>
      </c>
      <c r="AA15" s="7">
        <v>17.858243529999999</v>
      </c>
      <c r="AB15" s="7">
        <v>18.891294039999998</v>
      </c>
      <c r="AC15" s="7">
        <v>19.98354428</v>
      </c>
      <c r="AD15" s="7">
        <v>21.13839016</v>
      </c>
      <c r="AE15" s="7">
        <v>22.359424879999999</v>
      </c>
      <c r="AF15" s="7">
        <v>23.650450790000001</v>
      </c>
      <c r="AG15" s="7">
        <v>25.017563389999999</v>
      </c>
      <c r="AH15" s="7">
        <v>26.463042730000002</v>
      </c>
      <c r="AI15" s="7">
        <v>27.991420430000002</v>
      </c>
      <c r="AJ15" s="7">
        <v>29.607495360000001</v>
      </c>
      <c r="AK15" s="7">
        <v>31.31637675</v>
      </c>
      <c r="AL15" s="7">
        <v>32.365840759999998</v>
      </c>
      <c r="AM15" s="7">
        <v>33.450277640000003</v>
      </c>
      <c r="AN15" s="7">
        <v>34.570876980000001</v>
      </c>
      <c r="AO15" s="7">
        <v>35.728866779999997</v>
      </c>
      <c r="AP15" s="7">
        <v>36.925515070000003</v>
      </c>
      <c r="AQ15" s="7">
        <v>38.162117510000002</v>
      </c>
      <c r="AR15" s="7">
        <v>39.440037719999999</v>
      </c>
      <c r="AS15" s="7">
        <v>40.76062864</v>
      </c>
      <c r="AT15" s="7">
        <v>42.125368960000003</v>
      </c>
      <c r="AU15" s="7">
        <v>43.535727940000001</v>
      </c>
      <c r="AV15" s="7">
        <v>44.533252050000002</v>
      </c>
      <c r="AW15" s="7">
        <v>45.553560349999998</v>
      </c>
      <c r="AX15" s="7">
        <v>46.597173920000003</v>
      </c>
      <c r="AY15" s="7">
        <v>47.664654310000003</v>
      </c>
      <c r="AZ15" s="7">
        <v>48.756536240000003</v>
      </c>
      <c r="BA15" s="7">
        <v>49.873379649999997</v>
      </c>
      <c r="BB15" s="7">
        <v>51.015746620000002</v>
      </c>
      <c r="BC15" s="7">
        <v>52.184216859999999</v>
      </c>
      <c r="BD15" s="7">
        <v>53.379414869999998</v>
      </c>
      <c r="BE15" s="7">
        <v>54.601891109999997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B8FA1-C1E3-477E-931A-B25CB0971E2E}">
  <dimension ref="A1:BE12"/>
  <sheetViews>
    <sheetView topLeftCell="B16" zoomScale="140" workbookViewId="0">
      <selection activeCell="N23" sqref="N23"/>
    </sheetView>
  </sheetViews>
  <sheetFormatPr defaultRowHeight="14.45"/>
  <sheetData>
    <row r="1" spans="1:57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t="s">
        <v>23</v>
      </c>
      <c r="B2" s="7">
        <v>0.77</v>
      </c>
      <c r="C2" s="7">
        <v>0.77800000000000002</v>
      </c>
      <c r="D2" s="7">
        <v>2.0241996059999998</v>
      </c>
      <c r="E2" s="7">
        <v>3.270399211</v>
      </c>
      <c r="F2" s="7">
        <v>4.5165988170000002</v>
      </c>
      <c r="G2" s="7">
        <v>5.7627984220000004</v>
      </c>
      <c r="H2" s="7">
        <v>6.1967221349999999</v>
      </c>
      <c r="I2" s="7">
        <v>6.6613945369999996</v>
      </c>
      <c r="J2" s="7">
        <v>7.1588858139999996</v>
      </c>
      <c r="K2" s="7">
        <v>7.6914005989999996</v>
      </c>
      <c r="L2" s="7">
        <v>8.2613383040000006</v>
      </c>
      <c r="M2" s="7">
        <v>8.8711781460000001</v>
      </c>
      <c r="N2" s="7">
        <v>9.5239902870000002</v>
      </c>
      <c r="O2" s="7">
        <v>10.223122610000001</v>
      </c>
      <c r="P2" s="7">
        <v>10.97232052</v>
      </c>
      <c r="Q2" s="7">
        <v>11.775572889999999</v>
      </c>
      <c r="R2" s="7">
        <v>12.78215584</v>
      </c>
      <c r="S2" s="7">
        <v>13.867373410000001</v>
      </c>
      <c r="T2" s="7">
        <v>15.038293060000001</v>
      </c>
      <c r="U2" s="7">
        <v>16.302572940000001</v>
      </c>
      <c r="V2" s="7">
        <v>17.31884161</v>
      </c>
      <c r="W2" s="7">
        <v>18.71311253</v>
      </c>
      <c r="X2" s="7">
        <v>20.220863909999998</v>
      </c>
      <c r="Y2" s="7">
        <v>21.851537560000001</v>
      </c>
      <c r="Z2" s="7">
        <v>23.615352869999999</v>
      </c>
      <c r="AA2" s="7">
        <v>25.52325244</v>
      </c>
      <c r="AB2" s="7">
        <v>27.159845199999999</v>
      </c>
      <c r="AC2" s="7">
        <v>28.902893550000002</v>
      </c>
      <c r="AD2" s="7">
        <v>30.758946559999998</v>
      </c>
      <c r="AE2" s="7">
        <v>32.734847469999998</v>
      </c>
      <c r="AF2" s="7">
        <v>34.837845530000003</v>
      </c>
      <c r="AG2" s="7">
        <v>37.073770160000002</v>
      </c>
      <c r="AH2" s="7">
        <v>39.45285243</v>
      </c>
      <c r="AI2" s="7">
        <v>41.983400039999999</v>
      </c>
      <c r="AJ2" s="7">
        <v>44.673988260000002</v>
      </c>
      <c r="AK2" s="7">
        <v>47.5338767</v>
      </c>
      <c r="AL2" s="7">
        <v>49.416188830000003</v>
      </c>
      <c r="AM2" s="7">
        <v>51.369399999999999</v>
      </c>
      <c r="AN2" s="7">
        <v>53.39583434</v>
      </c>
      <c r="AO2" s="7">
        <v>55.497934870000002</v>
      </c>
      <c r="AP2" s="7">
        <v>57.678382540000001</v>
      </c>
      <c r="AQ2" s="7">
        <v>59.940039429999999</v>
      </c>
      <c r="AR2" s="7">
        <v>62.286105669999998</v>
      </c>
      <c r="AS2" s="7">
        <v>64.720126339999993</v>
      </c>
      <c r="AT2" s="7">
        <v>67.245979779999999</v>
      </c>
      <c r="AU2" s="7">
        <v>69.867617339999995</v>
      </c>
      <c r="AV2" s="7">
        <v>71.846767380000003</v>
      </c>
      <c r="AW2" s="7">
        <v>73.879720210000002</v>
      </c>
      <c r="AX2" s="7">
        <v>75.968594350000004</v>
      </c>
      <c r="AY2" s="7">
        <v>78.115700329999996</v>
      </c>
      <c r="AZ2" s="7">
        <v>80.323257389999995</v>
      </c>
      <c r="BA2" s="7">
        <v>82.593112550000001</v>
      </c>
      <c r="BB2" s="7">
        <v>84.927078679999994</v>
      </c>
      <c r="BC2" s="7">
        <v>87.327213589999999</v>
      </c>
      <c r="BD2" s="7">
        <v>89.795659700000002</v>
      </c>
      <c r="BE2" s="7">
        <v>92.334445130000006</v>
      </c>
    </row>
    <row r="3" spans="1:57">
      <c r="A3" t="s">
        <v>32</v>
      </c>
      <c r="B3" s="7">
        <v>1.0980000000000001</v>
      </c>
      <c r="C3" s="7">
        <v>1.0980000000000001</v>
      </c>
      <c r="D3" s="7">
        <v>1.089655574</v>
      </c>
      <c r="E3" s="7">
        <v>1.081311149</v>
      </c>
      <c r="F3" s="7">
        <v>1.072966723</v>
      </c>
      <c r="G3" s="7">
        <v>1.064622298</v>
      </c>
      <c r="H3" s="7">
        <v>1.138848563</v>
      </c>
      <c r="I3" s="7">
        <v>1.2180037050000001</v>
      </c>
      <c r="J3" s="7">
        <v>1.3024104969999999</v>
      </c>
      <c r="K3" s="7">
        <v>1.3924159519999999</v>
      </c>
      <c r="L3" s="7">
        <v>1.488390146</v>
      </c>
      <c r="M3" s="7">
        <v>1.590597247</v>
      </c>
      <c r="N3" s="7">
        <v>1.699518834</v>
      </c>
      <c r="O3" s="7">
        <v>1.8155976359999999</v>
      </c>
      <c r="P3" s="7">
        <v>1.9393089649999999</v>
      </c>
      <c r="Q3" s="7">
        <v>2.0711459159999999</v>
      </c>
      <c r="R3" s="7">
        <v>2.2728631030000002</v>
      </c>
      <c r="S3" s="7">
        <v>2.488130424</v>
      </c>
      <c r="T3" s="7">
        <v>2.7182510400000002</v>
      </c>
      <c r="U3" s="7">
        <v>2.964565753</v>
      </c>
      <c r="V3" s="7">
        <v>2.9503663269999998</v>
      </c>
      <c r="W3" s="7">
        <v>3.1683405530000002</v>
      </c>
      <c r="X3" s="7">
        <v>3.4022612040000002</v>
      </c>
      <c r="Y3" s="7">
        <v>3.6532865110000001</v>
      </c>
      <c r="Z3" s="7">
        <v>3.9227205870000001</v>
      </c>
      <c r="AA3" s="7">
        <v>4.2118978220000001</v>
      </c>
      <c r="AB3" s="7">
        <v>4.4521789280000004</v>
      </c>
      <c r="AC3" s="7">
        <v>4.7061062969999998</v>
      </c>
      <c r="AD3" s="7">
        <v>4.9745092690000003</v>
      </c>
      <c r="AE3" s="7">
        <v>5.258254354</v>
      </c>
      <c r="AF3" s="7">
        <v>5.5582853759999997</v>
      </c>
      <c r="AG3" s="7">
        <v>5.8739078170000001</v>
      </c>
      <c r="AH3" s="7">
        <v>6.2077181479999997</v>
      </c>
      <c r="AI3" s="7">
        <v>6.5608049570000002</v>
      </c>
      <c r="AJ3" s="7">
        <v>6.9342950879999998</v>
      </c>
      <c r="AK3" s="7">
        <v>7.3294204990000003</v>
      </c>
      <c r="AL3" s="7">
        <v>7.5701507780000004</v>
      </c>
      <c r="AM3" s="7">
        <v>7.8191240569999998</v>
      </c>
      <c r="AN3" s="7">
        <v>8.0766047479999994</v>
      </c>
      <c r="AO3" s="7">
        <v>8.3429312719999995</v>
      </c>
      <c r="AP3" s="7">
        <v>8.6183721670000004</v>
      </c>
      <c r="AQ3" s="7">
        <v>8.903272093</v>
      </c>
      <c r="AR3" s="7">
        <v>9.1979539680000002</v>
      </c>
      <c r="AS3" s="7">
        <v>9.5027323890000002</v>
      </c>
      <c r="AT3" s="7">
        <v>9.8179577739999999</v>
      </c>
      <c r="AU3" s="7">
        <v>10.143940949999999</v>
      </c>
      <c r="AV3" s="7">
        <v>10.37393541</v>
      </c>
      <c r="AW3" s="7">
        <v>10.609481049999999</v>
      </c>
      <c r="AX3" s="7">
        <v>10.850720129999999</v>
      </c>
      <c r="AY3" s="7">
        <v>11.09780387</v>
      </c>
      <c r="AZ3" s="7">
        <v>11.350878059999999</v>
      </c>
      <c r="BA3" s="7">
        <v>11.610098000000001</v>
      </c>
      <c r="BB3" s="7">
        <v>11.875664029999999</v>
      </c>
      <c r="BC3" s="7">
        <v>12.147754770000001</v>
      </c>
      <c r="BD3" s="7">
        <v>12.42657638</v>
      </c>
      <c r="BE3" s="7">
        <v>12.7123381</v>
      </c>
    </row>
    <row r="4" spans="1:57">
      <c r="A4" t="s">
        <v>35</v>
      </c>
      <c r="B4" s="7">
        <v>486.61048249999999</v>
      </c>
      <c r="C4" s="7">
        <v>494.84101570000001</v>
      </c>
      <c r="D4" s="7">
        <v>503.071549</v>
      </c>
      <c r="E4" s="7">
        <v>511.3020823</v>
      </c>
      <c r="F4" s="7">
        <v>519.53261559999999</v>
      </c>
      <c r="G4" s="7">
        <v>527.76314890000003</v>
      </c>
      <c r="H4" s="7">
        <v>540.2587393</v>
      </c>
      <c r="I4" s="7">
        <v>552.75432980000005</v>
      </c>
      <c r="J4" s="7">
        <v>565.24992029999999</v>
      </c>
      <c r="K4" s="7">
        <v>577.74551069999995</v>
      </c>
      <c r="L4" s="7">
        <v>590.2411012</v>
      </c>
      <c r="M4" s="7">
        <v>602.73669159999997</v>
      </c>
      <c r="N4" s="7">
        <v>615.23228210000002</v>
      </c>
      <c r="O4" s="7">
        <v>627.72787259999996</v>
      </c>
      <c r="P4" s="7">
        <v>640.22346300000004</v>
      </c>
      <c r="Q4" s="7">
        <v>652.71905349999997</v>
      </c>
      <c r="R4" s="7">
        <v>696.16939000000002</v>
      </c>
      <c r="S4" s="7">
        <v>739.61972639999999</v>
      </c>
      <c r="T4" s="7">
        <v>783.07006290000004</v>
      </c>
      <c r="U4" s="7">
        <v>826.52039930000001</v>
      </c>
      <c r="V4" s="7">
        <v>869.97073580000006</v>
      </c>
      <c r="W4" s="7">
        <v>913.42107229999999</v>
      </c>
      <c r="X4" s="7">
        <v>956.87140869999996</v>
      </c>
      <c r="Y4" s="7">
        <v>1000.321745</v>
      </c>
      <c r="Z4" s="7">
        <v>1043.772082</v>
      </c>
      <c r="AA4" s="7">
        <v>1087.2224180000001</v>
      </c>
      <c r="AB4" s="7">
        <v>1137.6886420000001</v>
      </c>
      <c r="AC4" s="7">
        <v>1188.154865</v>
      </c>
      <c r="AD4" s="7">
        <v>1238.6210880000001</v>
      </c>
      <c r="AE4" s="7">
        <v>1289.0873120000001</v>
      </c>
      <c r="AF4" s="7">
        <v>1339.553535</v>
      </c>
      <c r="AG4" s="7">
        <v>1390.019759</v>
      </c>
      <c r="AH4" s="7">
        <v>1440.4859819999999</v>
      </c>
      <c r="AI4" s="7">
        <v>1490.9522059999999</v>
      </c>
      <c r="AJ4" s="7">
        <v>1541.4184290000001</v>
      </c>
      <c r="AK4" s="7">
        <v>1591.8846530000001</v>
      </c>
      <c r="AL4" s="7">
        <v>1647.6006150000001</v>
      </c>
      <c r="AM4" s="7">
        <v>1705.2666369999999</v>
      </c>
      <c r="AN4" s="7">
        <v>1764.950969</v>
      </c>
      <c r="AO4" s="7">
        <v>1826.7242530000001</v>
      </c>
      <c r="AP4" s="7">
        <v>1890.6596019999999</v>
      </c>
      <c r="AQ4" s="7">
        <v>1956.832688</v>
      </c>
      <c r="AR4" s="7">
        <v>2025.3218320000001</v>
      </c>
      <c r="AS4" s="7">
        <v>2096.2080959999998</v>
      </c>
      <c r="AT4" s="7">
        <v>2169.5753800000002</v>
      </c>
      <c r="AU4" s="7">
        <v>2245.510518</v>
      </c>
      <c r="AV4" s="7">
        <v>2324.1033859999998</v>
      </c>
      <c r="AW4" s="7">
        <v>2405.447005</v>
      </c>
      <c r="AX4" s="7">
        <v>2489.6376500000001</v>
      </c>
      <c r="AY4" s="7">
        <v>2576.7749680000002</v>
      </c>
      <c r="AZ4" s="7">
        <v>2666.9620909999999</v>
      </c>
      <c r="BA4" s="7">
        <v>2760.3057650000001</v>
      </c>
      <c r="BB4" s="7">
        <v>2856.9164660000001</v>
      </c>
      <c r="BC4" s="7">
        <v>2956.908543</v>
      </c>
      <c r="BD4" s="7">
        <v>3060.4003419999999</v>
      </c>
      <c r="BE4" s="7">
        <v>3167.5143539999999</v>
      </c>
    </row>
    <row r="5" spans="1:57">
      <c r="A5" t="s">
        <v>37</v>
      </c>
      <c r="B5" s="7">
        <v>1.1736</v>
      </c>
      <c r="C5" s="7">
        <v>1.2168099999999999</v>
      </c>
      <c r="D5" s="7">
        <v>1.638641835</v>
      </c>
      <c r="E5" s="7">
        <v>2.0604736689999998</v>
      </c>
      <c r="F5" s="7">
        <v>2.4823055040000002</v>
      </c>
      <c r="G5" s="7">
        <v>2.904137338</v>
      </c>
      <c r="H5" s="7">
        <v>3.1054145470000001</v>
      </c>
      <c r="I5" s="7">
        <v>3.3205274870000001</v>
      </c>
      <c r="J5" s="7">
        <v>3.55041188</v>
      </c>
      <c r="K5" s="7">
        <v>3.796064833</v>
      </c>
      <c r="L5" s="7">
        <v>4.058531382</v>
      </c>
      <c r="M5" s="7">
        <v>4.3388342099999999</v>
      </c>
      <c r="N5" s="7">
        <v>4.6383000360000004</v>
      </c>
      <c r="O5" s="7">
        <v>4.958328603</v>
      </c>
      <c r="P5" s="7">
        <v>5.3004316520000003</v>
      </c>
      <c r="Q5" s="7">
        <v>5.666219903</v>
      </c>
      <c r="R5" s="7">
        <v>6.1451733989999999</v>
      </c>
      <c r="S5" s="7">
        <v>6.6593995389999998</v>
      </c>
      <c r="T5" s="7">
        <v>7.2118434239999996</v>
      </c>
      <c r="U5" s="7">
        <v>7.8056209909999996</v>
      </c>
      <c r="V5" s="7">
        <v>8.1658897679999995</v>
      </c>
      <c r="W5" s="7">
        <v>8.7873910590000008</v>
      </c>
      <c r="X5" s="7">
        <v>9.4560719590000009</v>
      </c>
      <c r="Y5" s="7">
        <v>10.1753836</v>
      </c>
      <c r="Z5" s="7">
        <v>10.94898515</v>
      </c>
      <c r="AA5" s="7">
        <v>11.78083191</v>
      </c>
      <c r="AB5" s="7">
        <v>12.478917149999999</v>
      </c>
      <c r="AC5" s="7">
        <v>13.21767382</v>
      </c>
      <c r="AD5" s="7">
        <v>13.99932798</v>
      </c>
      <c r="AE5" s="7">
        <v>14.82624113</v>
      </c>
      <c r="AF5" s="7">
        <v>15.70093226</v>
      </c>
      <c r="AG5" s="7">
        <v>16.624441600000001</v>
      </c>
      <c r="AH5" s="7">
        <v>17.601242670000001</v>
      </c>
      <c r="AI5" s="7">
        <v>18.6344362</v>
      </c>
      <c r="AJ5" s="7">
        <v>19.727385630000001</v>
      </c>
      <c r="AK5" s="7">
        <v>20.883576210000001</v>
      </c>
      <c r="AL5" s="7">
        <v>21.600883190000001</v>
      </c>
      <c r="AM5" s="7">
        <v>22.3419797</v>
      </c>
      <c r="AN5" s="7">
        <v>23.10777392</v>
      </c>
      <c r="AO5" s="7">
        <v>23.89923452</v>
      </c>
      <c r="AP5" s="7">
        <v>24.717306430000001</v>
      </c>
      <c r="AQ5" s="7">
        <v>25.562952469999999</v>
      </c>
      <c r="AR5" s="7">
        <v>26.437154750000001</v>
      </c>
      <c r="AS5" s="7">
        <v>27.34090861</v>
      </c>
      <c r="AT5" s="7">
        <v>28.275345609999999</v>
      </c>
      <c r="AU5" s="7">
        <v>29.24152205</v>
      </c>
      <c r="AV5" s="7">
        <v>29.931413039999999</v>
      </c>
      <c r="AW5" s="7">
        <v>30.637429829999999</v>
      </c>
      <c r="AX5" s="7">
        <v>31.35996888</v>
      </c>
      <c r="AY5" s="7">
        <v>32.09940074</v>
      </c>
      <c r="AZ5" s="7">
        <v>32.856104170000002</v>
      </c>
      <c r="BA5" s="7">
        <v>33.630479790000003</v>
      </c>
      <c r="BB5" s="7">
        <v>34.422916890000003</v>
      </c>
      <c r="BC5" s="7">
        <v>35.233818739999997</v>
      </c>
      <c r="BD5" s="7">
        <v>36.063547440000001</v>
      </c>
      <c r="BE5" s="7">
        <v>36.912523389999997</v>
      </c>
    </row>
    <row r="6" spans="1:57">
      <c r="A6" t="s">
        <v>39</v>
      </c>
      <c r="B6" s="7">
        <v>30.002400000000002</v>
      </c>
      <c r="C6" s="7">
        <v>31.68721</v>
      </c>
      <c r="D6" s="7">
        <v>38.830339430000002</v>
      </c>
      <c r="E6" s="7">
        <v>45.973468859999997</v>
      </c>
      <c r="F6" s="7">
        <v>53.116598289999999</v>
      </c>
      <c r="G6" s="7">
        <v>60.259727720000001</v>
      </c>
      <c r="H6" s="7">
        <v>64.601282019999999</v>
      </c>
      <c r="I6" s="7">
        <v>69.251649459999996</v>
      </c>
      <c r="J6" s="7">
        <v>74.231263889999994</v>
      </c>
      <c r="K6" s="7">
        <v>79.562086469999997</v>
      </c>
      <c r="L6" s="7">
        <v>85.267542359999993</v>
      </c>
      <c r="M6" s="7">
        <v>91.312974449999999</v>
      </c>
      <c r="N6" s="7">
        <v>97.779094929999999</v>
      </c>
      <c r="O6" s="7">
        <v>104.69228889999999</v>
      </c>
      <c r="P6" s="7">
        <v>112.0802046</v>
      </c>
      <c r="Q6" s="7">
        <v>119.97277560000001</v>
      </c>
      <c r="R6" s="7">
        <v>128.97149769999999</v>
      </c>
      <c r="S6" s="7">
        <v>138.6595811</v>
      </c>
      <c r="T6" s="7">
        <v>149.08655780000001</v>
      </c>
      <c r="U6" s="7">
        <v>160.30650779999999</v>
      </c>
      <c r="V6" s="7">
        <v>174.3969902</v>
      </c>
      <c r="W6" s="7">
        <v>187.76721660000001</v>
      </c>
      <c r="X6" s="7">
        <v>202.14753099999999</v>
      </c>
      <c r="Y6" s="7">
        <v>217.6162745</v>
      </c>
      <c r="Z6" s="7">
        <v>234.2589242</v>
      </c>
      <c r="AA6" s="7">
        <v>252.1672566</v>
      </c>
      <c r="AB6" s="7">
        <v>267.30811180000001</v>
      </c>
      <c r="AC6" s="7">
        <v>283.34757960000002</v>
      </c>
      <c r="AD6" s="7">
        <v>300.34141929999998</v>
      </c>
      <c r="AE6" s="7">
        <v>318.34917760000002</v>
      </c>
      <c r="AF6" s="7">
        <v>337.43332980000002</v>
      </c>
      <c r="AG6" s="7">
        <v>357.65627210000002</v>
      </c>
      <c r="AH6" s="7">
        <v>379.08817929999998</v>
      </c>
      <c r="AI6" s="7">
        <v>401.80097050000001</v>
      </c>
      <c r="AJ6" s="7">
        <v>425.87024830000001</v>
      </c>
      <c r="AK6" s="7">
        <v>451.37573159999999</v>
      </c>
      <c r="AL6" s="7">
        <v>467.45711840000001</v>
      </c>
      <c r="AM6" s="7">
        <v>484.10336150000001</v>
      </c>
      <c r="AN6" s="7">
        <v>501.33098059999998</v>
      </c>
      <c r="AO6" s="7">
        <v>519.15620379999996</v>
      </c>
      <c r="AP6" s="7">
        <v>537.59618339999997</v>
      </c>
      <c r="AQ6" s="7">
        <v>556.67027159999998</v>
      </c>
      <c r="AR6" s="7">
        <v>576.39852580000002</v>
      </c>
      <c r="AS6" s="7">
        <v>596.80001059999995</v>
      </c>
      <c r="AT6" s="7">
        <v>617.89398859999994</v>
      </c>
      <c r="AU6" s="7">
        <v>639.70107110000004</v>
      </c>
      <c r="AV6" s="7">
        <v>655.47362820000001</v>
      </c>
      <c r="AW6" s="7">
        <v>671.60151010000004</v>
      </c>
      <c r="AX6" s="7">
        <v>688.09223069999996</v>
      </c>
      <c r="AY6" s="7">
        <v>704.95389039999998</v>
      </c>
      <c r="AZ6" s="7">
        <v>722.19518679999999</v>
      </c>
      <c r="BA6" s="7">
        <v>739.82500900000002</v>
      </c>
      <c r="BB6" s="7">
        <v>757.85327319999999</v>
      </c>
      <c r="BC6" s="7">
        <v>776.2913886</v>
      </c>
      <c r="BD6" s="7">
        <v>795.15171599999996</v>
      </c>
      <c r="BE6" s="7">
        <v>814.44667630000004</v>
      </c>
    </row>
    <row r="7" spans="1:57">
      <c r="A7" t="s">
        <v>46</v>
      </c>
      <c r="B7" s="7">
        <v>28.522780000000001</v>
      </c>
      <c r="C7" s="7">
        <v>29.793600000000001</v>
      </c>
      <c r="D7" s="7">
        <v>32.166035739999998</v>
      </c>
      <c r="E7" s="7">
        <v>34.538471469999998</v>
      </c>
      <c r="F7" s="7">
        <v>36.910907209999998</v>
      </c>
      <c r="G7" s="7">
        <v>39.283342949999998</v>
      </c>
      <c r="H7" s="7">
        <v>41.408710650000003</v>
      </c>
      <c r="I7" s="7">
        <v>43.68493153</v>
      </c>
      <c r="J7" s="7">
        <v>46.120410030000002</v>
      </c>
      <c r="K7" s="7">
        <v>48.724292509999998</v>
      </c>
      <c r="L7" s="7">
        <v>51.506425640000003</v>
      </c>
      <c r="M7" s="7">
        <v>55.095466260000002</v>
      </c>
      <c r="N7" s="7">
        <v>58.931767139999998</v>
      </c>
      <c r="O7" s="7">
        <v>63.031710339999997</v>
      </c>
      <c r="P7" s="7">
        <v>67.412631149999996</v>
      </c>
      <c r="Q7" s="7">
        <v>72.093086940000006</v>
      </c>
      <c r="R7" s="7">
        <v>77.256154910000006</v>
      </c>
      <c r="S7" s="7">
        <v>82.820540359999995</v>
      </c>
      <c r="T7" s="7">
        <v>88.813643650000003</v>
      </c>
      <c r="U7" s="7">
        <v>95.265207399999994</v>
      </c>
      <c r="V7" s="7">
        <v>104.3988607</v>
      </c>
      <c r="W7" s="7">
        <v>112.47226070000001</v>
      </c>
      <c r="X7" s="7">
        <v>121.1541884</v>
      </c>
      <c r="Y7" s="7">
        <v>130.49089079999999</v>
      </c>
      <c r="Z7" s="7">
        <v>140.5323209</v>
      </c>
      <c r="AA7" s="7">
        <v>151.33213520000001</v>
      </c>
      <c r="AB7" s="7">
        <v>160.22975840000001</v>
      </c>
      <c r="AC7" s="7">
        <v>169.64935130000001</v>
      </c>
      <c r="AD7" s="7">
        <v>179.6214032</v>
      </c>
      <c r="AE7" s="7">
        <v>190.17828729999999</v>
      </c>
      <c r="AF7" s="7">
        <v>201.35418949999999</v>
      </c>
      <c r="AG7" s="7">
        <v>213.4144397</v>
      </c>
      <c r="AH7" s="7">
        <v>226.18021529999999</v>
      </c>
      <c r="AI7" s="7">
        <v>239.6929279</v>
      </c>
      <c r="AJ7" s="7">
        <v>253.99623969999999</v>
      </c>
      <c r="AK7" s="7">
        <v>269.13634339999999</v>
      </c>
      <c r="AL7" s="7">
        <v>278.64626029999999</v>
      </c>
      <c r="AM7" s="7">
        <v>288.48404249999999</v>
      </c>
      <c r="AN7" s="7">
        <v>298.66070289999999</v>
      </c>
      <c r="AO7" s="7">
        <v>309.18755340000001</v>
      </c>
      <c r="AP7" s="7">
        <v>320.07639089999998</v>
      </c>
      <c r="AQ7" s="7">
        <v>331.3397951</v>
      </c>
      <c r="AR7" s="7">
        <v>342.99085600000001</v>
      </c>
      <c r="AS7" s="7">
        <v>355.04306580000002</v>
      </c>
      <c r="AT7" s="7">
        <v>367.51042080000002</v>
      </c>
      <c r="AU7" s="7">
        <v>380.4075254</v>
      </c>
      <c r="AV7" s="7">
        <v>389.7239993</v>
      </c>
      <c r="AW7" s="7">
        <v>399.26155130000001</v>
      </c>
      <c r="AX7" s="7">
        <v>409.02646299999998</v>
      </c>
      <c r="AY7" s="7">
        <v>419.02537369999999</v>
      </c>
      <c r="AZ7" s="7">
        <v>429.26494839999998</v>
      </c>
      <c r="BA7" s="7">
        <v>439.75151840000001</v>
      </c>
      <c r="BB7" s="7">
        <v>450.49147790000001</v>
      </c>
      <c r="BC7" s="7">
        <v>461.4918672</v>
      </c>
      <c r="BD7" s="7">
        <v>472.75992969999999</v>
      </c>
      <c r="BE7" s="7">
        <v>484.30294739999999</v>
      </c>
    </row>
    <row r="8" spans="1:57">
      <c r="A8" t="s">
        <v>65</v>
      </c>
      <c r="B8" s="7">
        <v>1.5069999999999999</v>
      </c>
      <c r="C8" s="7">
        <v>2.016</v>
      </c>
      <c r="D8" s="7">
        <v>3.5953529739999999</v>
      </c>
      <c r="E8" s="7">
        <v>5.1747059469999996</v>
      </c>
      <c r="F8" s="7">
        <v>6.7540589210000004</v>
      </c>
      <c r="G8" s="7">
        <v>8.3334118949999993</v>
      </c>
      <c r="H8" s="7">
        <v>8.8516901059999995</v>
      </c>
      <c r="I8" s="7">
        <v>9.4051262260000001</v>
      </c>
      <c r="J8" s="7">
        <v>9.9959619849999992</v>
      </c>
      <c r="K8" s="7">
        <v>10.62659513</v>
      </c>
      <c r="L8" s="7">
        <v>11.29959354</v>
      </c>
      <c r="M8" s="7">
        <v>12.11604444</v>
      </c>
      <c r="N8" s="7">
        <v>12.98729739</v>
      </c>
      <c r="O8" s="7">
        <v>13.91728118</v>
      </c>
      <c r="P8" s="7">
        <v>14.910182539999999</v>
      </c>
      <c r="Q8" s="7">
        <v>15.9704537</v>
      </c>
      <c r="R8" s="7">
        <v>17.102699900000001</v>
      </c>
      <c r="S8" s="7">
        <v>18.322335460000001</v>
      </c>
      <c r="T8" s="7">
        <v>19.635341919999998</v>
      </c>
      <c r="U8" s="7">
        <v>21.04817345</v>
      </c>
      <c r="V8" s="7">
        <v>22.986380919999998</v>
      </c>
      <c r="W8" s="7">
        <v>24.679090599999999</v>
      </c>
      <c r="X8" s="7">
        <v>26.498533179999999</v>
      </c>
      <c r="Y8" s="7">
        <v>28.453920849999999</v>
      </c>
      <c r="Z8" s="7">
        <v>30.55509619</v>
      </c>
      <c r="AA8" s="7">
        <v>32.812671000000002</v>
      </c>
      <c r="AB8" s="7">
        <v>34.753392380000001</v>
      </c>
      <c r="AC8" s="7">
        <v>36.80598312</v>
      </c>
      <c r="AD8" s="7">
        <v>38.97682717</v>
      </c>
      <c r="AE8" s="7">
        <v>41.272663430000001</v>
      </c>
      <c r="AF8" s="7">
        <v>43.700637980000003</v>
      </c>
      <c r="AG8" s="7">
        <v>46.184744049999999</v>
      </c>
      <c r="AH8" s="7">
        <v>48.812203709999999</v>
      </c>
      <c r="AI8" s="7">
        <v>51.591040219999996</v>
      </c>
      <c r="AJ8" s="7">
        <v>54.5297938</v>
      </c>
      <c r="AK8" s="7">
        <v>57.637513509999998</v>
      </c>
      <c r="AL8" s="7">
        <v>59.525884189999999</v>
      </c>
      <c r="AM8" s="7">
        <v>61.473476740000002</v>
      </c>
      <c r="AN8" s="7">
        <v>63.482245730000002</v>
      </c>
      <c r="AO8" s="7">
        <v>65.55418426</v>
      </c>
      <c r="AP8" s="7">
        <v>67.691377360000004</v>
      </c>
      <c r="AQ8" s="7">
        <v>69.895894690000006</v>
      </c>
      <c r="AR8" s="7">
        <v>72.16988388</v>
      </c>
      <c r="AS8" s="7">
        <v>74.515584380000007</v>
      </c>
      <c r="AT8" s="7">
        <v>76.935268129999997</v>
      </c>
      <c r="AU8" s="7">
        <v>79.431323090000006</v>
      </c>
      <c r="AV8" s="7">
        <v>81.167805139999999</v>
      </c>
      <c r="AW8" s="7">
        <v>82.940161470000007</v>
      </c>
      <c r="AX8" s="7">
        <v>84.749216959999998</v>
      </c>
      <c r="AY8" s="7">
        <v>86.595807789999995</v>
      </c>
      <c r="AZ8" s="7">
        <v>88.480792840000007</v>
      </c>
      <c r="BA8" s="7">
        <v>90.405022799999998</v>
      </c>
      <c r="BB8" s="7">
        <v>92.369362030000005</v>
      </c>
      <c r="BC8" s="7">
        <v>94.374799069999995</v>
      </c>
      <c r="BD8" s="7">
        <v>96.422391410000003</v>
      </c>
      <c r="BE8" s="7">
        <v>98.513119799999998</v>
      </c>
    </row>
    <row r="9" spans="1:57">
      <c r="A9" s="5" t="s">
        <v>68</v>
      </c>
      <c r="B9" s="7">
        <v>1.1339999999999999</v>
      </c>
      <c r="C9" s="7">
        <v>1.1339999999999999</v>
      </c>
      <c r="D9" s="7">
        <v>3.1389892260000001</v>
      </c>
      <c r="E9" s="7">
        <v>5.1439784519999998</v>
      </c>
      <c r="F9" s="7">
        <v>7.148967678</v>
      </c>
      <c r="G9" s="7">
        <v>9.1539569039999993</v>
      </c>
      <c r="H9" s="7">
        <v>9.8419907119999994</v>
      </c>
      <c r="I9" s="7">
        <v>10.582010759999999</v>
      </c>
      <c r="J9" s="7">
        <v>11.37770701</v>
      </c>
      <c r="K9" s="7">
        <v>12.23304783</v>
      </c>
      <c r="L9" s="7">
        <v>13.15230285</v>
      </c>
      <c r="M9" s="7">
        <v>14.139613219999999</v>
      </c>
      <c r="N9" s="7">
        <v>15.200279889999999</v>
      </c>
      <c r="O9" s="7">
        <v>16.33984444</v>
      </c>
      <c r="P9" s="7">
        <v>17.564336449999999</v>
      </c>
      <c r="Q9" s="7">
        <v>18.880223040000001</v>
      </c>
      <c r="R9" s="7">
        <v>20.61036026</v>
      </c>
      <c r="S9" s="7">
        <v>22.476317040000001</v>
      </c>
      <c r="T9" s="7">
        <v>24.490462279999999</v>
      </c>
      <c r="U9" s="7">
        <v>26.665995769999999</v>
      </c>
      <c r="V9" s="7">
        <v>27.953787519999999</v>
      </c>
      <c r="W9" s="7">
        <v>30.246875119999999</v>
      </c>
      <c r="X9" s="7">
        <v>32.728895530000003</v>
      </c>
      <c r="Y9" s="7">
        <v>35.415680709999997</v>
      </c>
      <c r="Z9" s="7">
        <v>38.324429680000001</v>
      </c>
      <c r="AA9" s="7">
        <v>41.47373983</v>
      </c>
      <c r="AB9" s="7">
        <v>44.188485290000003</v>
      </c>
      <c r="AC9" s="7">
        <v>47.082817210000002</v>
      </c>
      <c r="AD9" s="7">
        <v>50.16870359</v>
      </c>
      <c r="AE9" s="7">
        <v>53.458898189999999</v>
      </c>
      <c r="AF9" s="7">
        <v>56.966976440000003</v>
      </c>
      <c r="AG9" s="7">
        <v>60.701115860000002</v>
      </c>
      <c r="AH9" s="7">
        <v>64.682659389999998</v>
      </c>
      <c r="AI9" s="7">
        <v>68.927956730000005</v>
      </c>
      <c r="AJ9" s="7">
        <v>73.454416460000004</v>
      </c>
      <c r="AK9" s="7">
        <v>78.280547040000002</v>
      </c>
      <c r="AL9" s="7">
        <v>81.517232579999998</v>
      </c>
      <c r="AM9" s="7">
        <v>84.889629119999995</v>
      </c>
      <c r="AN9" s="7">
        <v>88.403121389999995</v>
      </c>
      <c r="AO9" s="7">
        <v>92.063241469999994</v>
      </c>
      <c r="AP9" s="7">
        <v>95.875787889999998</v>
      </c>
      <c r="AQ9" s="7">
        <v>99.846985669999995</v>
      </c>
      <c r="AR9" s="7">
        <v>103.983344</v>
      </c>
      <c r="AS9" s="7">
        <v>108.2915364</v>
      </c>
      <c r="AT9" s="7">
        <v>112.77852799999999</v>
      </c>
      <c r="AU9" s="7">
        <v>117.4515699</v>
      </c>
      <c r="AV9" s="7">
        <v>121.067797</v>
      </c>
      <c r="AW9" s="7">
        <v>124.7953519</v>
      </c>
      <c r="AX9" s="7">
        <v>128.6376247</v>
      </c>
      <c r="AY9" s="7">
        <v>132.59811880000001</v>
      </c>
      <c r="AZ9" s="7">
        <v>136.68046079999999</v>
      </c>
      <c r="BA9" s="7">
        <v>140.8883525</v>
      </c>
      <c r="BB9" s="7">
        <v>145.22559709999999</v>
      </c>
      <c r="BC9" s="7">
        <v>149.6961202</v>
      </c>
      <c r="BD9" s="7">
        <v>154.3039833</v>
      </c>
      <c r="BE9" s="7">
        <v>159.05334289999999</v>
      </c>
    </row>
    <row r="10" spans="1:57">
      <c r="A10" s="5" t="s">
        <v>71</v>
      </c>
      <c r="B10" s="7">
        <v>1.9044099999999999</v>
      </c>
      <c r="C10" s="7">
        <v>1.4472100000000001</v>
      </c>
      <c r="D10" s="7">
        <v>2.496252906</v>
      </c>
      <c r="E10" s="7">
        <v>3.545295812</v>
      </c>
      <c r="F10" s="7">
        <v>4.5943387170000003</v>
      </c>
      <c r="G10" s="7">
        <v>5.6433816229999998</v>
      </c>
      <c r="H10" s="7">
        <v>6.039872634</v>
      </c>
      <c r="I10" s="7">
        <v>6.4623076509999997</v>
      </c>
      <c r="J10" s="7">
        <v>6.912500917</v>
      </c>
      <c r="K10" s="7">
        <v>7.3924071769999999</v>
      </c>
      <c r="L10" s="7">
        <v>7.9041275110000004</v>
      </c>
      <c r="M10" s="7">
        <v>8.4498678609999995</v>
      </c>
      <c r="N10" s="7">
        <v>9.0319407839999997</v>
      </c>
      <c r="O10" s="7">
        <v>9.6527431769999996</v>
      </c>
      <c r="P10" s="7">
        <v>10.314779079999999</v>
      </c>
      <c r="Q10" s="7">
        <v>11.02077278</v>
      </c>
      <c r="R10" s="7">
        <v>11.855182770000001</v>
      </c>
      <c r="S10" s="7">
        <v>12.751464589999999</v>
      </c>
      <c r="T10" s="7">
        <v>13.714407400000001</v>
      </c>
      <c r="U10" s="7">
        <v>14.74920739</v>
      </c>
      <c r="V10" s="7">
        <v>15.86144221</v>
      </c>
      <c r="W10" s="7">
        <v>17.057013990000002</v>
      </c>
      <c r="X10" s="7">
        <v>18.3422138</v>
      </c>
      <c r="Y10" s="7">
        <v>19.723813960000001</v>
      </c>
      <c r="Z10" s="7">
        <v>21.209090029999999</v>
      </c>
      <c r="AA10" s="7">
        <v>22.805875650000001</v>
      </c>
      <c r="AB10" s="7">
        <v>24.142975060000001</v>
      </c>
      <c r="AC10" s="7">
        <v>25.55825381</v>
      </c>
      <c r="AD10" s="7">
        <v>27.056427759999998</v>
      </c>
      <c r="AE10" s="7">
        <v>28.642515169999999</v>
      </c>
      <c r="AF10" s="7">
        <v>30.321795779999999</v>
      </c>
      <c r="AG10" s="7">
        <v>32.099743539999999</v>
      </c>
      <c r="AH10" s="7">
        <v>33.982074140000002</v>
      </c>
      <c r="AI10" s="7">
        <v>35.974790570000003</v>
      </c>
      <c r="AJ10" s="7">
        <v>38.08420692</v>
      </c>
      <c r="AK10" s="7">
        <v>40.316930900000003</v>
      </c>
      <c r="AL10" s="7">
        <v>41.703655599999998</v>
      </c>
      <c r="AM10" s="7">
        <v>43.13749842</v>
      </c>
      <c r="AN10" s="7">
        <v>44.619784160000002</v>
      </c>
      <c r="AO10" s="7">
        <v>46.151807910000002</v>
      </c>
      <c r="AP10" s="7">
        <v>47.734982389999999</v>
      </c>
      <c r="AQ10" s="7">
        <v>49.370876170000003</v>
      </c>
      <c r="AR10" s="7">
        <v>51.061151850000002</v>
      </c>
      <c r="AS10" s="7">
        <v>52.807500990000001</v>
      </c>
      <c r="AT10" s="7">
        <v>54.611645420000002</v>
      </c>
      <c r="AU10" s="7">
        <v>56.475452769999997</v>
      </c>
      <c r="AV10" s="7">
        <v>57.80374484</v>
      </c>
      <c r="AW10" s="7">
        <v>59.161200800000003</v>
      </c>
      <c r="AX10" s="7">
        <v>60.548547790000001</v>
      </c>
      <c r="AY10" s="7">
        <v>61.966564439999999</v>
      </c>
      <c r="AZ10" s="7">
        <v>63.416005669999997</v>
      </c>
      <c r="BA10" s="7">
        <v>64.897571839999998</v>
      </c>
      <c r="BB10" s="7">
        <v>66.411981969999999</v>
      </c>
      <c r="BC10" s="7">
        <v>67.960085890000002</v>
      </c>
      <c r="BD10" s="7">
        <v>69.54279459</v>
      </c>
      <c r="BE10" s="7">
        <v>71.160977579999994</v>
      </c>
    </row>
    <row r="11" spans="1:57">
      <c r="A11" t="s">
        <v>72</v>
      </c>
      <c r="B11" s="7">
        <v>40.125579999999999</v>
      </c>
      <c r="C11" s="7">
        <v>45.05039</v>
      </c>
      <c r="D11" s="7">
        <v>45.291053640000001</v>
      </c>
      <c r="E11" s="7">
        <v>45.531717280000002</v>
      </c>
      <c r="F11" s="7">
        <v>45.772380920000003</v>
      </c>
      <c r="G11" s="7">
        <v>46.013044559999997</v>
      </c>
      <c r="H11" s="7">
        <v>49.404798220000004</v>
      </c>
      <c r="I11" s="7">
        <v>53.039259039999997</v>
      </c>
      <c r="J11" s="7">
        <v>56.933256069999999</v>
      </c>
      <c r="K11" s="7">
        <v>61.10468376</v>
      </c>
      <c r="L11" s="7">
        <v>65.572683870000006</v>
      </c>
      <c r="M11" s="7">
        <v>70.352340470000001</v>
      </c>
      <c r="N11" s="7">
        <v>75.468635460000002</v>
      </c>
      <c r="O11" s="7">
        <v>80.945617179999999</v>
      </c>
      <c r="P11" s="7">
        <v>86.809189470000007</v>
      </c>
      <c r="Q11" s="7">
        <v>93.086957960000007</v>
      </c>
      <c r="R11" s="7">
        <v>102.4751819</v>
      </c>
      <c r="S11" s="7">
        <v>112.534048</v>
      </c>
      <c r="T11" s="7">
        <v>123.32816080000001</v>
      </c>
      <c r="U11" s="7">
        <v>134.9251333</v>
      </c>
      <c r="V11" s="7">
        <v>135.42265209999999</v>
      </c>
      <c r="W11" s="7">
        <v>146.04238670000001</v>
      </c>
      <c r="X11" s="7">
        <v>157.48768250000001</v>
      </c>
      <c r="Y11" s="7">
        <v>169.82265870000001</v>
      </c>
      <c r="Z11" s="7">
        <v>183.116556</v>
      </c>
      <c r="AA11" s="7">
        <v>197.44403679999999</v>
      </c>
      <c r="AB11" s="7">
        <v>209.5853012</v>
      </c>
      <c r="AC11" s="7">
        <v>222.4665487</v>
      </c>
      <c r="AD11" s="7">
        <v>236.13364240000001</v>
      </c>
      <c r="AE11" s="7">
        <v>250.63553350000001</v>
      </c>
      <c r="AF11" s="7">
        <v>266.0240665</v>
      </c>
      <c r="AG11" s="7">
        <v>282.28291569999999</v>
      </c>
      <c r="AH11" s="7">
        <v>299.53688959999999</v>
      </c>
      <c r="AI11" s="7">
        <v>317.84745809999998</v>
      </c>
      <c r="AJ11" s="7">
        <v>337.28001769999997</v>
      </c>
      <c r="AK11" s="7">
        <v>357.90378939999999</v>
      </c>
      <c r="AL11" s="7">
        <v>371.09970650000002</v>
      </c>
      <c r="AM11" s="7">
        <v>384.78201089999999</v>
      </c>
      <c r="AN11" s="7">
        <v>398.96848440000002</v>
      </c>
      <c r="AO11" s="7">
        <v>413.67744470000002</v>
      </c>
      <c r="AP11" s="7">
        <v>428.92772489999999</v>
      </c>
      <c r="AQ11" s="7">
        <v>444.73894300000001</v>
      </c>
      <c r="AR11" s="7">
        <v>461.13116509999998</v>
      </c>
      <c r="AS11" s="7">
        <v>478.12471620000002</v>
      </c>
      <c r="AT11" s="7">
        <v>495.74042689999999</v>
      </c>
      <c r="AU11" s="7">
        <v>513.99999089999994</v>
      </c>
      <c r="AV11" s="7">
        <v>527.47810230000005</v>
      </c>
      <c r="AW11" s="7">
        <v>541.30357140000001</v>
      </c>
      <c r="AX11" s="7">
        <v>555.48451309999996</v>
      </c>
      <c r="AY11" s="7">
        <v>570.02925589999995</v>
      </c>
      <c r="AZ11" s="7">
        <v>584.94647229999998</v>
      </c>
      <c r="BA11" s="7">
        <v>600.24543510000001</v>
      </c>
      <c r="BB11" s="7">
        <v>615.93591070000002</v>
      </c>
      <c r="BC11" s="7">
        <v>632.02791060000004</v>
      </c>
      <c r="BD11" s="7">
        <v>648.53187920000005</v>
      </c>
      <c r="BE11" s="7">
        <v>665.45857230000001</v>
      </c>
    </row>
    <row r="12" spans="1:57">
      <c r="A12" t="s">
        <v>78</v>
      </c>
      <c r="B12" s="7">
        <v>10.047000000000001</v>
      </c>
      <c r="C12" s="7">
        <v>10.047000000000001</v>
      </c>
      <c r="D12" s="7">
        <v>14.595186419999999</v>
      </c>
      <c r="E12" s="7">
        <v>19.143372849999999</v>
      </c>
      <c r="F12" s="7">
        <v>23.691559269999999</v>
      </c>
      <c r="G12" s="7">
        <v>28.239745689999999</v>
      </c>
      <c r="H12" s="7">
        <v>30.13819904</v>
      </c>
      <c r="I12" s="7">
        <v>32.18471143</v>
      </c>
      <c r="J12" s="7">
        <v>34.38981587</v>
      </c>
      <c r="K12" s="7">
        <v>36.764992909999997</v>
      </c>
      <c r="L12" s="7">
        <v>39.322631600000001</v>
      </c>
      <c r="M12" s="7">
        <v>41.96516596</v>
      </c>
      <c r="N12" s="7">
        <v>44.816031359999997</v>
      </c>
      <c r="O12" s="7">
        <v>47.889376740000003</v>
      </c>
      <c r="P12" s="7">
        <v>51.200412129999997</v>
      </c>
      <c r="Q12" s="7">
        <v>54.765755910000003</v>
      </c>
      <c r="R12" s="7">
        <v>59.167945680000003</v>
      </c>
      <c r="S12" s="7">
        <v>63.943762649999996</v>
      </c>
      <c r="T12" s="7">
        <v>69.123238650000005</v>
      </c>
      <c r="U12" s="7">
        <v>74.739185399999997</v>
      </c>
      <c r="V12" s="7">
        <v>81.812247740000004</v>
      </c>
      <c r="W12" s="7">
        <v>88.746915619999996</v>
      </c>
      <c r="X12" s="7">
        <v>96.259828400000004</v>
      </c>
      <c r="Y12" s="7">
        <v>104.4002138</v>
      </c>
      <c r="Z12" s="7">
        <v>113.22168019999999</v>
      </c>
      <c r="AA12" s="7">
        <v>122.78221139999999</v>
      </c>
      <c r="AB12" s="7">
        <v>130.94043070000001</v>
      </c>
      <c r="AC12" s="7">
        <v>139.64657130000001</v>
      </c>
      <c r="AD12" s="7">
        <v>148.9374995</v>
      </c>
      <c r="AE12" s="7">
        <v>158.85247530000001</v>
      </c>
      <c r="AF12" s="7">
        <v>169.4333164</v>
      </c>
      <c r="AG12" s="7">
        <v>180.7927449</v>
      </c>
      <c r="AH12" s="7">
        <v>192.91385930000001</v>
      </c>
      <c r="AI12" s="7">
        <v>205.84718380000001</v>
      </c>
      <c r="AJ12" s="7">
        <v>219.64631750000001</v>
      </c>
      <c r="AK12" s="7">
        <v>234.36843049999999</v>
      </c>
      <c r="AL12" s="7">
        <v>244.35453229999999</v>
      </c>
      <c r="AM12" s="7">
        <v>254.76428759999999</v>
      </c>
      <c r="AN12" s="7">
        <v>265.61458329999999</v>
      </c>
      <c r="AO12" s="7">
        <v>276.92275110000003</v>
      </c>
      <c r="AP12" s="7">
        <v>288.70717869999999</v>
      </c>
      <c r="AQ12" s="7">
        <v>300.98763969999999</v>
      </c>
      <c r="AR12" s="7">
        <v>313.78504329999998</v>
      </c>
      <c r="AS12" s="7">
        <v>327.12090230000001</v>
      </c>
      <c r="AT12" s="7">
        <v>341.01769880000001</v>
      </c>
      <c r="AU12" s="7">
        <v>355.49899040000003</v>
      </c>
      <c r="AV12" s="7">
        <v>366.8006924</v>
      </c>
      <c r="AW12" s="7">
        <v>378.45616519999999</v>
      </c>
      <c r="AX12" s="7">
        <v>390.47706640000001</v>
      </c>
      <c r="AY12" s="7">
        <v>402.87554369999998</v>
      </c>
      <c r="AZ12" s="7">
        <v>415.66402829999998</v>
      </c>
      <c r="BA12" s="7">
        <v>428.85493250000002</v>
      </c>
      <c r="BB12" s="7">
        <v>442.46095889999998</v>
      </c>
      <c r="BC12" s="7">
        <v>456.49539979999997</v>
      </c>
      <c r="BD12" s="7">
        <v>470.97199430000001</v>
      </c>
      <c r="BE12" s="7">
        <v>485.90469680000001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8983-0019-410F-831D-EA3D710C657F}">
  <dimension ref="A1:BE8"/>
  <sheetViews>
    <sheetView topLeftCell="A15" zoomScale="115" workbookViewId="0">
      <selection activeCell="M26" sqref="M26"/>
    </sheetView>
  </sheetViews>
  <sheetFormatPr defaultRowHeight="14.45"/>
  <sheetData>
    <row r="1" spans="1:57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s="5" t="s">
        <v>25</v>
      </c>
      <c r="B2" s="7">
        <v>21.98518</v>
      </c>
      <c r="C2" s="7">
        <v>23.130019999999998</v>
      </c>
      <c r="D2" s="7">
        <v>22.650596199999999</v>
      </c>
      <c r="E2" s="7">
        <v>22.1711724</v>
      </c>
      <c r="F2" s="7">
        <v>21.691748610000001</v>
      </c>
      <c r="G2" s="7">
        <v>21.212324809999998</v>
      </c>
      <c r="H2" s="7">
        <v>22.759128709999999</v>
      </c>
      <c r="I2" s="7">
        <v>24.414375790000001</v>
      </c>
      <c r="J2" s="7">
        <v>26.1858735</v>
      </c>
      <c r="K2" s="7">
        <v>28.081951740000001</v>
      </c>
      <c r="L2" s="7">
        <v>30.11153247</v>
      </c>
      <c r="M2" s="7">
        <v>32.334888499999998</v>
      </c>
      <c r="N2" s="7">
        <v>34.713560530000002</v>
      </c>
      <c r="O2" s="7">
        <v>37.258932880000003</v>
      </c>
      <c r="P2" s="7">
        <v>39.983155140000001</v>
      </c>
      <c r="Q2" s="7">
        <v>42.899194270000002</v>
      </c>
      <c r="R2" s="7">
        <v>45.875208739999998</v>
      </c>
      <c r="S2" s="7">
        <v>49.0942206</v>
      </c>
      <c r="T2" s="7">
        <v>52.572968979999999</v>
      </c>
      <c r="U2" s="7">
        <v>56.32984536</v>
      </c>
      <c r="V2" s="7">
        <v>62.00993442</v>
      </c>
      <c r="W2" s="7">
        <v>66.905838160000002</v>
      </c>
      <c r="X2" s="7">
        <v>72.183547950000005</v>
      </c>
      <c r="Y2" s="7">
        <v>77.872865619999999</v>
      </c>
      <c r="Z2" s="7">
        <v>84.005836770000002</v>
      </c>
      <c r="AA2" s="7">
        <v>90.617002859999999</v>
      </c>
      <c r="AB2" s="7">
        <v>96.116624599999994</v>
      </c>
      <c r="AC2" s="7">
        <v>101.9531581</v>
      </c>
      <c r="AD2" s="7">
        <v>108.1467545</v>
      </c>
      <c r="AE2" s="7">
        <v>114.7187524</v>
      </c>
      <c r="AF2" s="7">
        <v>121.69179870000001</v>
      </c>
      <c r="AG2" s="7">
        <v>129.16433169999999</v>
      </c>
      <c r="AH2" s="7">
        <v>137.09204769999999</v>
      </c>
      <c r="AI2" s="7">
        <v>145.50259940000001</v>
      </c>
      <c r="AJ2" s="7">
        <v>154.42534549999999</v>
      </c>
      <c r="AK2" s="7">
        <v>163.8914217</v>
      </c>
      <c r="AL2" s="7">
        <v>169.95577539999999</v>
      </c>
      <c r="AM2" s="7">
        <v>176.2419304</v>
      </c>
      <c r="AN2" s="7">
        <v>182.75806660000001</v>
      </c>
      <c r="AO2" s="7">
        <v>189.5127569</v>
      </c>
      <c r="AP2" s="7">
        <v>196.5147887</v>
      </c>
      <c r="AQ2" s="7">
        <v>203.77322340000001</v>
      </c>
      <c r="AR2" s="7">
        <v>211.29745940000001</v>
      </c>
      <c r="AS2" s="7">
        <v>219.09729440000001</v>
      </c>
      <c r="AT2" s="7">
        <v>227.1829175</v>
      </c>
      <c r="AU2" s="7">
        <v>235.5648711</v>
      </c>
      <c r="AV2" s="7">
        <v>241.7569057</v>
      </c>
      <c r="AW2" s="7">
        <v>248.10966730000001</v>
      </c>
      <c r="AX2" s="7">
        <v>254.62740260000001</v>
      </c>
      <c r="AY2" s="7">
        <v>261.31446210000001</v>
      </c>
      <c r="AZ2" s="7">
        <v>268.17530729999999</v>
      </c>
      <c r="BA2" s="7">
        <v>275.21443110000001</v>
      </c>
      <c r="BB2" s="7">
        <v>282.43642369999998</v>
      </c>
      <c r="BC2" s="7">
        <v>289.84605720000002</v>
      </c>
      <c r="BD2" s="7">
        <v>297.44823819999999</v>
      </c>
      <c r="BE2" s="7">
        <v>305.2479778</v>
      </c>
    </row>
    <row r="3" spans="1:57">
      <c r="A3" t="s">
        <v>26</v>
      </c>
      <c r="B3" s="7">
        <v>0.57999999999999996</v>
      </c>
      <c r="C3" s="7">
        <v>0.58299999999999996</v>
      </c>
      <c r="D3" s="7">
        <v>1.1112623450000001</v>
      </c>
      <c r="E3" s="7">
        <v>1.6395246910000001</v>
      </c>
      <c r="F3" s="7">
        <v>2.167787036</v>
      </c>
      <c r="G3" s="7">
        <v>2.696049382</v>
      </c>
      <c r="H3" s="7">
        <v>2.8774371799999998</v>
      </c>
      <c r="I3" s="7">
        <v>3.0731493009999999</v>
      </c>
      <c r="J3" s="7">
        <v>3.2837330749999998</v>
      </c>
      <c r="K3" s="7">
        <v>3.50971469</v>
      </c>
      <c r="L3" s="7">
        <v>3.7516760549999999</v>
      </c>
      <c r="M3" s="7">
        <v>4.0071780830000003</v>
      </c>
      <c r="N3" s="7">
        <v>4.2800432940000004</v>
      </c>
      <c r="O3" s="7">
        <v>4.5715166549999999</v>
      </c>
      <c r="P3" s="7">
        <v>4.8830786980000003</v>
      </c>
      <c r="Q3" s="7">
        <v>5.2162683889999997</v>
      </c>
      <c r="R3" s="7">
        <v>5.6605530890000004</v>
      </c>
      <c r="S3" s="7">
        <v>6.137076177</v>
      </c>
      <c r="T3" s="7">
        <v>6.6484166489999996</v>
      </c>
      <c r="U3" s="7">
        <v>7.1972860440000002</v>
      </c>
      <c r="V3" s="7">
        <v>7.5089669949999998</v>
      </c>
      <c r="W3" s="7">
        <v>8.0723587880000007</v>
      </c>
      <c r="X3" s="7">
        <v>8.6776110450000008</v>
      </c>
      <c r="Y3" s="7">
        <v>9.3278101870000008</v>
      </c>
      <c r="Z3" s="7">
        <v>10.026313849999999</v>
      </c>
      <c r="AA3" s="7">
        <v>10.776742609999999</v>
      </c>
      <c r="AB3" s="7">
        <v>11.4070754</v>
      </c>
      <c r="AC3" s="7">
        <v>12.07367105</v>
      </c>
      <c r="AD3" s="7">
        <v>12.77878056</v>
      </c>
      <c r="AE3" s="7">
        <v>13.52485132</v>
      </c>
      <c r="AF3" s="7">
        <v>14.314429179999999</v>
      </c>
      <c r="AG3" s="7">
        <v>15.14962927</v>
      </c>
      <c r="AH3" s="7">
        <v>16.03362284</v>
      </c>
      <c r="AI3" s="7">
        <v>16.96938128</v>
      </c>
      <c r="AJ3" s="7">
        <v>17.96008909</v>
      </c>
      <c r="AK3" s="7">
        <v>19.00906187</v>
      </c>
      <c r="AL3" s="7">
        <v>19.659520839999999</v>
      </c>
      <c r="AM3" s="7">
        <v>20.332719619999999</v>
      </c>
      <c r="AN3" s="7">
        <v>21.02938417</v>
      </c>
      <c r="AO3" s="7">
        <v>21.750241840000001</v>
      </c>
      <c r="AP3" s="7">
        <v>22.496003699999999</v>
      </c>
      <c r="AQ3" s="7">
        <v>23.26751952</v>
      </c>
      <c r="AR3" s="7">
        <v>24.065599899999999</v>
      </c>
      <c r="AS3" s="7">
        <v>24.891009029999999</v>
      </c>
      <c r="AT3" s="7">
        <v>25.744528549999998</v>
      </c>
      <c r="AU3" s="7">
        <v>26.626957539999999</v>
      </c>
      <c r="AV3" s="7">
        <v>27.257664680000001</v>
      </c>
      <c r="AW3" s="7">
        <v>27.902848779999999</v>
      </c>
      <c r="AX3" s="7">
        <v>28.56277961</v>
      </c>
      <c r="AY3" s="7">
        <v>29.23772331</v>
      </c>
      <c r="AZ3" s="7">
        <v>29.927998800000001</v>
      </c>
      <c r="BA3" s="7">
        <v>30.633911609999998</v>
      </c>
      <c r="BB3" s="7">
        <v>31.355793999999999</v>
      </c>
      <c r="BC3" s="7">
        <v>32.094045309999998</v>
      </c>
      <c r="BD3" s="7">
        <v>32.849060729999998</v>
      </c>
      <c r="BE3" s="7">
        <v>33.621259119999998</v>
      </c>
    </row>
    <row r="4" spans="1:57">
      <c r="A4" s="5" t="s">
        <v>27</v>
      </c>
      <c r="B4" s="7">
        <v>0.77400000000000002</v>
      </c>
      <c r="C4" s="7">
        <v>0.78500000000000003</v>
      </c>
      <c r="D4" s="7">
        <v>3.6015827759999999</v>
      </c>
      <c r="E4" s="7">
        <v>6.4181655510000004</v>
      </c>
      <c r="F4" s="7">
        <v>9.2347483270000001</v>
      </c>
      <c r="G4" s="7">
        <v>12.051331100000001</v>
      </c>
      <c r="H4" s="7">
        <v>12.981122750000001</v>
      </c>
      <c r="I4" s="7">
        <v>13.97960643</v>
      </c>
      <c r="J4" s="7">
        <v>15.051846859999999</v>
      </c>
      <c r="K4" s="7">
        <v>16.203284020000002</v>
      </c>
      <c r="L4" s="7">
        <v>17.439750790000002</v>
      </c>
      <c r="M4" s="7">
        <v>18.742762519999999</v>
      </c>
      <c r="N4" s="7">
        <v>20.14175419</v>
      </c>
      <c r="O4" s="7">
        <v>21.64383436</v>
      </c>
      <c r="P4" s="7">
        <v>23.256634269999999</v>
      </c>
      <c r="Q4" s="7">
        <v>24.988367799999999</v>
      </c>
      <c r="R4" s="7">
        <v>27.42295653</v>
      </c>
      <c r="S4" s="7">
        <v>30.04231167</v>
      </c>
      <c r="T4" s="7">
        <v>32.863962360000002</v>
      </c>
      <c r="U4" s="7">
        <v>35.906550799999998</v>
      </c>
      <c r="V4" s="7">
        <v>37.007762810000003</v>
      </c>
      <c r="W4" s="7">
        <v>40.006947400000001</v>
      </c>
      <c r="X4" s="7">
        <v>43.25057674</v>
      </c>
      <c r="Y4" s="7">
        <v>46.758668780000001</v>
      </c>
      <c r="Z4" s="7">
        <v>50.552886270000002</v>
      </c>
      <c r="AA4" s="7">
        <v>54.65663842</v>
      </c>
      <c r="AB4" s="7">
        <v>58.207521159999999</v>
      </c>
      <c r="AC4" s="7">
        <v>61.988646940000002</v>
      </c>
      <c r="AD4" s="7">
        <v>66.014964570000004</v>
      </c>
      <c r="AE4" s="7">
        <v>70.302314749999994</v>
      </c>
      <c r="AF4" s="7">
        <v>74.867600379999999</v>
      </c>
      <c r="AG4" s="7">
        <v>79.724896569999999</v>
      </c>
      <c r="AH4" s="7">
        <v>84.896942129999999</v>
      </c>
      <c r="AI4" s="7">
        <v>90.403936160000001</v>
      </c>
      <c r="AJ4" s="7">
        <v>96.267395350000001</v>
      </c>
      <c r="AK4" s="7">
        <v>102.51020269999999</v>
      </c>
      <c r="AL4" s="7">
        <v>106.6599068</v>
      </c>
      <c r="AM4" s="7">
        <v>110.9769187</v>
      </c>
      <c r="AN4" s="7">
        <v>115.4677842</v>
      </c>
      <c r="AO4" s="7">
        <v>120.1393434</v>
      </c>
      <c r="AP4" s="7">
        <v>124.9986956</v>
      </c>
      <c r="AQ4" s="7">
        <v>130.0532772</v>
      </c>
      <c r="AR4" s="7">
        <v>135.31082900000001</v>
      </c>
      <c r="AS4" s="7">
        <v>140.7793648</v>
      </c>
      <c r="AT4" s="7">
        <v>146.46717839999999</v>
      </c>
      <c r="AU4" s="7">
        <v>152.3829662</v>
      </c>
      <c r="AV4" s="7">
        <v>156.91499529999999</v>
      </c>
      <c r="AW4" s="7">
        <v>161.5798882</v>
      </c>
      <c r="AX4" s="7">
        <v>166.3815018</v>
      </c>
      <c r="AY4" s="7">
        <v>171.32381530000001</v>
      </c>
      <c r="AZ4" s="7">
        <v>176.4109182</v>
      </c>
      <c r="BA4" s="7">
        <v>181.64701539999999</v>
      </c>
      <c r="BB4" s="7">
        <v>187.0364654</v>
      </c>
      <c r="BC4" s="7">
        <v>192.58377329999999</v>
      </c>
      <c r="BD4" s="7">
        <v>198.2935865</v>
      </c>
      <c r="BE4" s="7">
        <v>204.17065840000001</v>
      </c>
    </row>
    <row r="5" spans="1:57">
      <c r="A5" t="s">
        <v>30</v>
      </c>
      <c r="B5" s="7">
        <v>2.8656100000000002</v>
      </c>
      <c r="C5" s="7">
        <v>2.8980199999999998</v>
      </c>
      <c r="D5" s="7">
        <v>4.236612686</v>
      </c>
      <c r="E5" s="7">
        <v>5.5752053720000001</v>
      </c>
      <c r="F5" s="7">
        <v>6.9137980590000003</v>
      </c>
      <c r="G5" s="7">
        <v>8.2523907449999996</v>
      </c>
      <c r="H5" s="7">
        <v>8.8792760889999993</v>
      </c>
      <c r="I5" s="7">
        <v>9.5507157449999998</v>
      </c>
      <c r="J5" s="7">
        <v>10.27009754</v>
      </c>
      <c r="K5" s="7">
        <v>11.04105075</v>
      </c>
      <c r="L5" s="7">
        <v>11.86744977</v>
      </c>
      <c r="M5" s="7">
        <v>12.72562506</v>
      </c>
      <c r="N5" s="7">
        <v>13.64544452</v>
      </c>
      <c r="O5" s="7">
        <v>14.631390509999999</v>
      </c>
      <c r="P5" s="7">
        <v>15.68825193</v>
      </c>
      <c r="Q5" s="7">
        <v>16.821133660000001</v>
      </c>
      <c r="R5" s="7">
        <v>18.597120910000001</v>
      </c>
      <c r="S5" s="7">
        <v>20.500230439999999</v>
      </c>
      <c r="T5" s="7">
        <v>22.543172729999998</v>
      </c>
      <c r="U5" s="7">
        <v>24.73923379</v>
      </c>
      <c r="V5" s="7">
        <v>24.654111279999999</v>
      </c>
      <c r="W5" s="7">
        <v>26.58653408</v>
      </c>
      <c r="X5" s="7">
        <v>28.67176508</v>
      </c>
      <c r="Y5" s="7">
        <v>30.921695280000002</v>
      </c>
      <c r="Z5" s="7">
        <v>33.349135160000003</v>
      </c>
      <c r="AA5" s="7">
        <v>35.967894459999997</v>
      </c>
      <c r="AB5" s="7">
        <v>38.222833479999998</v>
      </c>
      <c r="AC5" s="7">
        <v>40.617587059999998</v>
      </c>
      <c r="AD5" s="7">
        <v>43.160864979999999</v>
      </c>
      <c r="AE5" s="7">
        <v>45.861925980000002</v>
      </c>
      <c r="AF5" s="7">
        <v>48.730639719999999</v>
      </c>
      <c r="AG5" s="7">
        <v>51.773093750000001</v>
      </c>
      <c r="AH5" s="7">
        <v>55.004393630000003</v>
      </c>
      <c r="AI5" s="7">
        <v>58.436414569999997</v>
      </c>
      <c r="AJ5" s="7">
        <v>62.081772800000003</v>
      </c>
      <c r="AK5" s="7">
        <v>65.953897749999996</v>
      </c>
      <c r="AL5" s="7">
        <v>68.464466250000001</v>
      </c>
      <c r="AM5" s="7">
        <v>71.070631370000001</v>
      </c>
      <c r="AN5" s="7">
        <v>73.776128069999999</v>
      </c>
      <c r="AO5" s="7">
        <v>76.584913400000005</v>
      </c>
      <c r="AP5" s="7">
        <v>79.500995979999999</v>
      </c>
      <c r="AQ5" s="7">
        <v>82.528513849999996</v>
      </c>
      <c r="AR5" s="7">
        <v>85.671739349999996</v>
      </c>
      <c r="AS5" s="7">
        <v>88.935080569999997</v>
      </c>
      <c r="AT5" s="7">
        <v>92.323154509999995</v>
      </c>
      <c r="AU5" s="7">
        <v>95.84068972</v>
      </c>
      <c r="AV5" s="7">
        <v>98.475485320000004</v>
      </c>
      <c r="AW5" s="7">
        <v>101.183013</v>
      </c>
      <c r="AX5" s="7">
        <v>103.9652083</v>
      </c>
      <c r="AY5" s="7">
        <v>106.824012</v>
      </c>
      <c r="AZ5" s="7">
        <v>109.7614422</v>
      </c>
      <c r="BA5" s="7">
        <v>112.7795747</v>
      </c>
      <c r="BB5" s="7">
        <v>115.8805409</v>
      </c>
      <c r="BC5" s="7">
        <v>119.06648389999999</v>
      </c>
      <c r="BD5" s="7">
        <v>122.3396118</v>
      </c>
      <c r="BE5" s="7">
        <v>125.70217510000001</v>
      </c>
    </row>
    <row r="6" spans="1:57">
      <c r="A6" s="5" t="s">
        <v>33</v>
      </c>
      <c r="B6" s="7">
        <v>26.157620000000001</v>
      </c>
      <c r="C6" s="7">
        <v>25.203610000000001</v>
      </c>
      <c r="D6" s="7">
        <v>31.438306789999999</v>
      </c>
      <c r="E6" s="7">
        <v>37.67300359</v>
      </c>
      <c r="F6" s="7">
        <v>43.907700380000001</v>
      </c>
      <c r="G6" s="7">
        <v>50.142397170000002</v>
      </c>
      <c r="H6" s="7">
        <v>53.987808620000003</v>
      </c>
      <c r="I6" s="7">
        <v>58.121459629999997</v>
      </c>
      <c r="J6" s="7">
        <v>62.565970329999999</v>
      </c>
      <c r="K6" s="7">
        <v>67.345568400000005</v>
      </c>
      <c r="L6" s="7">
        <v>72.486330670000001</v>
      </c>
      <c r="M6" s="7">
        <v>77.989705279999995</v>
      </c>
      <c r="N6" s="7">
        <v>83.910269929999998</v>
      </c>
      <c r="O6" s="7">
        <v>90.281101530000001</v>
      </c>
      <c r="P6" s="7">
        <v>97.138036600000007</v>
      </c>
      <c r="Q6" s="7">
        <v>104.5194383</v>
      </c>
      <c r="R6" s="7">
        <v>114.1935369</v>
      </c>
      <c r="S6" s="7">
        <v>124.6455057</v>
      </c>
      <c r="T6" s="7">
        <v>135.94623039999999</v>
      </c>
      <c r="U6" s="7">
        <v>148.17116050000001</v>
      </c>
      <c r="V6" s="7">
        <v>155.84139540000001</v>
      </c>
      <c r="W6" s="7">
        <v>168.84640730000001</v>
      </c>
      <c r="X6" s="7">
        <v>182.9424812</v>
      </c>
      <c r="Y6" s="7">
        <v>198.2204643</v>
      </c>
      <c r="Z6" s="7">
        <v>214.7784072</v>
      </c>
      <c r="AA6" s="7">
        <v>232.72268410000001</v>
      </c>
      <c r="AB6" s="7">
        <v>248.2710185</v>
      </c>
      <c r="AC6" s="7">
        <v>264.86033450000002</v>
      </c>
      <c r="AD6" s="7">
        <v>282.55971870000002</v>
      </c>
      <c r="AE6" s="7">
        <v>301.44280800000001</v>
      </c>
      <c r="AF6" s="7">
        <v>321.58828099999999</v>
      </c>
      <c r="AG6" s="7">
        <v>343.06837130000002</v>
      </c>
      <c r="AH6" s="7">
        <v>365.98432530000002</v>
      </c>
      <c r="AI6" s="7">
        <v>390.43204830000002</v>
      </c>
      <c r="AJ6" s="7">
        <v>416.51394879999998</v>
      </c>
      <c r="AK6" s="7">
        <v>444.33931589999997</v>
      </c>
      <c r="AL6" s="7">
        <v>463.17975680000001</v>
      </c>
      <c r="AM6" s="7">
        <v>482.82030889999999</v>
      </c>
      <c r="AN6" s="7">
        <v>503.29559879999999</v>
      </c>
      <c r="AO6" s="7">
        <v>524.64188079999997</v>
      </c>
      <c r="AP6" s="7">
        <v>546.89680280000005</v>
      </c>
      <c r="AQ6" s="7">
        <v>570.09900730000004</v>
      </c>
      <c r="AR6" s="7">
        <v>594.2885473</v>
      </c>
      <c r="AS6" s="7">
        <v>619.50738550000005</v>
      </c>
      <c r="AT6" s="7">
        <v>645.79905859999997</v>
      </c>
      <c r="AU6" s="7">
        <v>673.20889720000002</v>
      </c>
      <c r="AV6" s="7">
        <v>694.60948610000003</v>
      </c>
      <c r="AW6" s="7">
        <v>716.69158479999999</v>
      </c>
      <c r="AX6" s="7">
        <v>739.47563639999998</v>
      </c>
      <c r="AY6" s="7">
        <v>762.98244050000005</v>
      </c>
      <c r="AZ6" s="7">
        <v>787.23352790000001</v>
      </c>
      <c r="BA6" s="7">
        <v>812.25168880000001</v>
      </c>
      <c r="BB6" s="7">
        <v>838.06029690000003</v>
      </c>
      <c r="BC6" s="7">
        <v>864.68265599999995</v>
      </c>
      <c r="BD6" s="7">
        <v>892.1425587</v>
      </c>
      <c r="BE6" s="7">
        <v>920.46471829999996</v>
      </c>
    </row>
    <row r="7" spans="1:57">
      <c r="A7" s="5" t="s">
        <v>36</v>
      </c>
      <c r="B7" s="7">
        <v>3.5369999999999999</v>
      </c>
      <c r="C7" s="7">
        <v>3.8519999999999999</v>
      </c>
      <c r="D7" s="7">
        <v>4.5684954769999999</v>
      </c>
      <c r="E7" s="7">
        <v>5.2849909549999996</v>
      </c>
      <c r="F7" s="7">
        <v>6.0014864320000001</v>
      </c>
      <c r="G7" s="7">
        <v>6.7179819089999997</v>
      </c>
      <c r="H7" s="7">
        <v>7.2451901029999997</v>
      </c>
      <c r="I7" s="7">
        <v>7.8096422939999997</v>
      </c>
      <c r="J7" s="7">
        <v>8.4141396260000008</v>
      </c>
      <c r="K7" s="7">
        <v>9.0617004730000001</v>
      </c>
      <c r="L7" s="7">
        <v>9.7555524459999994</v>
      </c>
      <c r="M7" s="7">
        <v>10.47022456</v>
      </c>
      <c r="N7" s="7">
        <v>11.235809189999999</v>
      </c>
      <c r="O7" s="7">
        <v>12.0559067</v>
      </c>
      <c r="P7" s="7">
        <v>12.93434787</v>
      </c>
      <c r="Q7" s="7">
        <v>13.8752467</v>
      </c>
      <c r="R7" s="7">
        <v>15.44006377</v>
      </c>
      <c r="S7" s="7">
        <v>17.113965220000001</v>
      </c>
      <c r="T7" s="7">
        <v>18.908553009999999</v>
      </c>
      <c r="U7" s="7">
        <v>20.836029069999999</v>
      </c>
      <c r="V7" s="7">
        <v>20.364078209999999</v>
      </c>
      <c r="W7" s="7">
        <v>21.95928035</v>
      </c>
      <c r="X7" s="7">
        <v>23.68081896</v>
      </c>
      <c r="Y7" s="7">
        <v>25.53854874</v>
      </c>
      <c r="Z7" s="7">
        <v>27.543052719999999</v>
      </c>
      <c r="AA7" s="7">
        <v>29.705766839999999</v>
      </c>
      <c r="AB7" s="7">
        <v>31.574748039999999</v>
      </c>
      <c r="AC7" s="7">
        <v>33.559877999999998</v>
      </c>
      <c r="AD7" s="7">
        <v>35.668404099999997</v>
      </c>
      <c r="AE7" s="7">
        <v>37.908040659999998</v>
      </c>
      <c r="AF7" s="7">
        <v>40.286951199999997</v>
      </c>
      <c r="AG7" s="7">
        <v>42.80931691</v>
      </c>
      <c r="AH7" s="7">
        <v>45.488503569999999</v>
      </c>
      <c r="AI7" s="7">
        <v>48.334353900000004</v>
      </c>
      <c r="AJ7" s="7">
        <v>51.357324599999998</v>
      </c>
      <c r="AK7" s="7">
        <v>54.568498290000001</v>
      </c>
      <c r="AL7" s="7">
        <v>56.653707949999998</v>
      </c>
      <c r="AM7" s="7">
        <v>58.818324089999997</v>
      </c>
      <c r="AN7" s="7">
        <v>61.065346920000003</v>
      </c>
      <c r="AO7" s="7">
        <v>63.397871459999998</v>
      </c>
      <c r="AP7" s="7">
        <v>65.819118790000005</v>
      </c>
      <c r="AQ7" s="7">
        <v>68.332458740000007</v>
      </c>
      <c r="AR7" s="7">
        <v>70.941391199999998</v>
      </c>
      <c r="AS7" s="7">
        <v>73.649547999999996</v>
      </c>
      <c r="AT7" s="7">
        <v>76.460712049999998</v>
      </c>
      <c r="AU7" s="7">
        <v>79.378780840000005</v>
      </c>
      <c r="AV7" s="7">
        <v>81.565343619999993</v>
      </c>
      <c r="AW7" s="7">
        <v>83.811748489999999</v>
      </c>
      <c r="AX7" s="7">
        <v>86.119640869999998</v>
      </c>
      <c r="AY7" s="7">
        <v>88.490717500000002</v>
      </c>
      <c r="AZ7" s="7">
        <v>90.926705389999995</v>
      </c>
      <c r="BA7" s="7">
        <v>93.429378630000002</v>
      </c>
      <c r="BB7" s="7">
        <v>96.000600730000002</v>
      </c>
      <c r="BC7" s="7">
        <v>98.642261039999994</v>
      </c>
      <c r="BD7" s="7">
        <v>101.3563121</v>
      </c>
      <c r="BE7" s="7">
        <v>104.1447482</v>
      </c>
    </row>
    <row r="8" spans="1:57">
      <c r="A8" s="5" t="s">
        <v>40</v>
      </c>
      <c r="B8" s="7">
        <v>6.6707900000000002</v>
      </c>
      <c r="C8" s="7">
        <v>7.2576099999999997</v>
      </c>
      <c r="D8" s="7">
        <v>7.7030773420000003</v>
      </c>
      <c r="E8" s="7">
        <v>8.1485446849999992</v>
      </c>
      <c r="F8" s="7">
        <v>8.5940120269999998</v>
      </c>
      <c r="G8" s="7">
        <v>9.0394793690000004</v>
      </c>
      <c r="H8" s="7">
        <v>9.7369225400000001</v>
      </c>
      <c r="I8" s="7">
        <v>10.483399929999999</v>
      </c>
      <c r="J8" s="7">
        <v>11.282554770000001</v>
      </c>
      <c r="K8" s="7">
        <v>12.1382745</v>
      </c>
      <c r="L8" s="7">
        <v>13.054726199999999</v>
      </c>
      <c r="M8" s="7">
        <v>13.997975909999999</v>
      </c>
      <c r="N8" s="7">
        <v>15.007953240000001</v>
      </c>
      <c r="O8" s="7">
        <v>16.089497189999999</v>
      </c>
      <c r="P8" s="7">
        <v>17.247800130000002</v>
      </c>
      <c r="Q8" s="7">
        <v>18.48841165</v>
      </c>
      <c r="R8" s="7">
        <v>20.557469040000001</v>
      </c>
      <c r="S8" s="7">
        <v>22.770499829999999</v>
      </c>
      <c r="T8" s="7">
        <v>25.14264107</v>
      </c>
      <c r="U8" s="7">
        <v>27.689647480000001</v>
      </c>
      <c r="V8" s="7">
        <v>27.047411839999999</v>
      </c>
      <c r="W8" s="7">
        <v>29.148642219999999</v>
      </c>
      <c r="X8" s="7">
        <v>31.415106900000001</v>
      </c>
      <c r="Y8" s="7">
        <v>33.859721659999998</v>
      </c>
      <c r="Z8" s="7">
        <v>36.496384249999998</v>
      </c>
      <c r="AA8" s="7">
        <v>39.340117319999997</v>
      </c>
      <c r="AB8" s="7">
        <v>41.792603710000002</v>
      </c>
      <c r="AC8" s="7">
        <v>44.396655500000001</v>
      </c>
      <c r="AD8" s="7">
        <v>47.161654489999997</v>
      </c>
      <c r="AE8" s="7">
        <v>50.09755286</v>
      </c>
      <c r="AF8" s="7">
        <v>53.214946820000002</v>
      </c>
      <c r="AG8" s="7">
        <v>56.519081030000002</v>
      </c>
      <c r="AH8" s="7">
        <v>60.027428329999999</v>
      </c>
      <c r="AI8" s="7">
        <v>63.752620069999999</v>
      </c>
      <c r="AJ8" s="7">
        <v>67.708047789999995</v>
      </c>
      <c r="AK8" s="7">
        <v>71.907960970000005</v>
      </c>
      <c r="AL8" s="7">
        <v>74.621075489999996</v>
      </c>
      <c r="AM8" s="7">
        <v>77.436463290000006</v>
      </c>
      <c r="AN8" s="7">
        <v>80.357993379999996</v>
      </c>
      <c r="AO8" s="7">
        <v>83.389720019999999</v>
      </c>
      <c r="AP8" s="7">
        <v>86.535855920000003</v>
      </c>
      <c r="AQ8" s="7">
        <v>89.800735200000005</v>
      </c>
      <c r="AR8" s="7">
        <v>93.188892109999998</v>
      </c>
      <c r="AS8" s="7">
        <v>96.705049549999998</v>
      </c>
      <c r="AT8" s="7">
        <v>100.3541226</v>
      </c>
      <c r="AU8" s="7">
        <v>104.14122260000001</v>
      </c>
      <c r="AV8" s="7">
        <v>106.9667601</v>
      </c>
      <c r="AW8" s="7">
        <v>109.8693626</v>
      </c>
      <c r="AX8" s="7">
        <v>112.8511986</v>
      </c>
      <c r="AY8" s="7">
        <v>115.9144912</v>
      </c>
      <c r="AZ8" s="7">
        <v>119.06154170000001</v>
      </c>
      <c r="BA8" s="7">
        <v>122.29464040000001</v>
      </c>
      <c r="BB8" s="7">
        <v>125.61616650000001</v>
      </c>
      <c r="BC8" s="7">
        <v>129.02857109999999</v>
      </c>
      <c r="BD8" s="7">
        <v>132.53435229999999</v>
      </c>
      <c r="BE8" s="7">
        <v>136.13608199999999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9104D-21CF-4EA0-B988-D7963E5D3A52}">
  <dimension ref="A1:BE6"/>
  <sheetViews>
    <sheetView topLeftCell="A16" zoomScale="123" workbookViewId="0">
      <selection activeCell="J16" sqref="J16"/>
    </sheetView>
  </sheetViews>
  <sheetFormatPr defaultRowHeight="14.45"/>
  <sheetData>
    <row r="1" spans="1:57">
      <c r="A1" t="s">
        <v>0</v>
      </c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t="s">
        <v>15</v>
      </c>
      <c r="B2">
        <v>162.34265719999999</v>
      </c>
      <c r="C2">
        <v>170.7119678</v>
      </c>
      <c r="D2">
        <v>179.0812784</v>
      </c>
      <c r="E2">
        <v>187.4505891</v>
      </c>
      <c r="F2">
        <v>195.81989970000001</v>
      </c>
      <c r="G2">
        <v>204.18921040000001</v>
      </c>
      <c r="H2">
        <v>203.69243449999999</v>
      </c>
      <c r="I2">
        <v>203.1956587</v>
      </c>
      <c r="J2">
        <v>202.69888280000001</v>
      </c>
      <c r="K2">
        <v>202.20210700000001</v>
      </c>
      <c r="L2">
        <v>201.70533119999999</v>
      </c>
      <c r="M2">
        <v>201.2085553</v>
      </c>
      <c r="N2">
        <v>200.71177950000001</v>
      </c>
      <c r="O2">
        <v>200.21500359999999</v>
      </c>
      <c r="P2">
        <v>199.71822779999999</v>
      </c>
      <c r="Q2">
        <v>199.22145190000001</v>
      </c>
      <c r="R2">
        <v>204.3589044</v>
      </c>
      <c r="S2">
        <v>209.4963568</v>
      </c>
      <c r="T2">
        <v>214.6338092</v>
      </c>
      <c r="U2">
        <v>219.7712616</v>
      </c>
      <c r="V2">
        <v>224.908714</v>
      </c>
      <c r="W2">
        <v>230.0461664</v>
      </c>
      <c r="X2">
        <v>235.1836189</v>
      </c>
      <c r="Y2">
        <v>240.3210713</v>
      </c>
      <c r="Z2">
        <v>245.4585237</v>
      </c>
      <c r="AA2">
        <v>250.5959761</v>
      </c>
      <c r="AB2">
        <v>256.8964656</v>
      </c>
      <c r="AC2">
        <v>263.196955</v>
      </c>
      <c r="AD2">
        <v>269.49744449999997</v>
      </c>
      <c r="AE2">
        <v>275.797934</v>
      </c>
      <c r="AF2">
        <v>282.0984234</v>
      </c>
      <c r="AG2">
        <v>288.39891290000003</v>
      </c>
      <c r="AH2">
        <v>294.69940229999997</v>
      </c>
      <c r="AI2">
        <v>300.9998918</v>
      </c>
      <c r="AJ2">
        <v>307.30038130000003</v>
      </c>
      <c r="AK2">
        <v>313.60087069999997</v>
      </c>
      <c r="AL2">
        <v>320.81369080000002</v>
      </c>
      <c r="AM2">
        <v>328.19240559999997</v>
      </c>
      <c r="AN2">
        <v>335.74083100000001</v>
      </c>
      <c r="AO2">
        <v>343.46287009999998</v>
      </c>
      <c r="AP2">
        <v>351.36251609999999</v>
      </c>
      <c r="AQ2">
        <v>359.44385399999999</v>
      </c>
      <c r="AR2">
        <v>367.71106259999999</v>
      </c>
      <c r="AS2">
        <v>376.16841699999998</v>
      </c>
      <c r="AT2">
        <v>384.82029060000002</v>
      </c>
      <c r="AU2">
        <v>393.6711573</v>
      </c>
      <c r="AV2">
        <v>402.72559389999998</v>
      </c>
      <c r="AW2">
        <v>411.98828259999999</v>
      </c>
      <c r="AX2">
        <v>421.46401309999999</v>
      </c>
      <c r="AY2">
        <v>431.15768539999999</v>
      </c>
      <c r="AZ2">
        <v>441.07431220000001</v>
      </c>
      <c r="BA2">
        <v>451.21902130000001</v>
      </c>
      <c r="BB2">
        <v>461.59705880000001</v>
      </c>
      <c r="BC2">
        <v>472.2137912</v>
      </c>
      <c r="BD2">
        <v>483.07470840000002</v>
      </c>
      <c r="BE2">
        <v>494.18542669999999</v>
      </c>
    </row>
    <row r="3" spans="1:57">
      <c r="A3" s="5" t="s">
        <v>50</v>
      </c>
      <c r="B3" s="7">
        <v>95.589991679999997</v>
      </c>
      <c r="C3" s="7">
        <v>100.4561228</v>
      </c>
      <c r="D3" s="7">
        <v>105.32225390000001</v>
      </c>
      <c r="E3" s="7">
        <v>110.1883851</v>
      </c>
      <c r="F3" s="7">
        <v>115.05451619999999</v>
      </c>
      <c r="G3" s="7">
        <v>119.92064739999999</v>
      </c>
      <c r="H3" s="7">
        <v>119.62889010000001</v>
      </c>
      <c r="I3" s="7">
        <v>119.3371329</v>
      </c>
      <c r="J3" s="7">
        <v>119.0453756</v>
      </c>
      <c r="K3" s="7">
        <v>118.75361839999999</v>
      </c>
      <c r="L3" s="7">
        <v>118.4618612</v>
      </c>
      <c r="M3" s="7">
        <v>118.1701039</v>
      </c>
      <c r="N3" s="7">
        <v>117.87834669999999</v>
      </c>
      <c r="O3" s="7">
        <v>117.58658939999999</v>
      </c>
      <c r="P3" s="7">
        <v>117.2948322</v>
      </c>
      <c r="Q3" s="7">
        <v>117.003075</v>
      </c>
      <c r="R3" s="7">
        <v>120.0203089</v>
      </c>
      <c r="S3" s="7">
        <v>123.03754290000001</v>
      </c>
      <c r="T3" s="7">
        <v>126.0547768</v>
      </c>
      <c r="U3" s="7">
        <v>129.07201079999999</v>
      </c>
      <c r="V3" s="7">
        <v>132.08924469999999</v>
      </c>
      <c r="W3" s="7">
        <v>135.1064787</v>
      </c>
      <c r="X3" s="7">
        <v>138.1237127</v>
      </c>
      <c r="Y3" s="7">
        <v>141.14094660000001</v>
      </c>
      <c r="Z3" s="7">
        <v>144.15818060000001</v>
      </c>
      <c r="AA3" s="7">
        <v>147.17541449999999</v>
      </c>
      <c r="AB3" s="7">
        <v>150.87570199999999</v>
      </c>
      <c r="AC3" s="7">
        <v>154.57598949999999</v>
      </c>
      <c r="AD3" s="7">
        <v>158.2762769</v>
      </c>
      <c r="AE3" s="7">
        <v>161.9765644</v>
      </c>
      <c r="AF3" s="7">
        <v>165.67685180000001</v>
      </c>
      <c r="AG3" s="7">
        <v>169.37713930000001</v>
      </c>
      <c r="AH3" s="7">
        <v>173.07742680000001</v>
      </c>
      <c r="AI3" s="7">
        <v>176.77771419999999</v>
      </c>
      <c r="AJ3" s="7">
        <v>180.47800169999999</v>
      </c>
      <c r="AK3" s="7">
        <v>184.17828919999999</v>
      </c>
      <c r="AL3" s="7">
        <v>188.41438980000001</v>
      </c>
      <c r="AM3" s="7">
        <v>192.7479208</v>
      </c>
      <c r="AN3" s="7">
        <v>197.18112300000001</v>
      </c>
      <c r="AO3" s="7">
        <v>201.7162888</v>
      </c>
      <c r="AP3" s="7">
        <v>206.3557634</v>
      </c>
      <c r="AQ3" s="7">
        <v>211.101946</v>
      </c>
      <c r="AR3" s="7">
        <v>215.95729069999999</v>
      </c>
      <c r="AS3" s="7">
        <v>220.9243084</v>
      </c>
      <c r="AT3" s="7">
        <v>226.00556750000001</v>
      </c>
      <c r="AU3" s="7">
        <v>231.2036956</v>
      </c>
      <c r="AV3" s="7">
        <v>236.52138059999999</v>
      </c>
      <c r="AW3" s="7">
        <v>241.96137229999999</v>
      </c>
      <c r="AX3" s="7">
        <v>247.52648389999999</v>
      </c>
      <c r="AY3" s="7">
        <v>253.219593</v>
      </c>
      <c r="AZ3" s="7">
        <v>259.04364370000002</v>
      </c>
      <c r="BA3" s="7">
        <v>265.00164749999999</v>
      </c>
      <c r="BB3" s="7">
        <v>271.09668540000001</v>
      </c>
      <c r="BC3" s="7">
        <v>277.33190910000002</v>
      </c>
      <c r="BD3" s="7">
        <v>283.71054299999997</v>
      </c>
      <c r="BE3" s="7">
        <v>290.23588549999999</v>
      </c>
    </row>
    <row r="4" spans="1:57">
      <c r="A4" t="s">
        <v>54</v>
      </c>
      <c r="B4" s="7">
        <v>3.843082511</v>
      </c>
      <c r="C4" s="7">
        <v>4.1428307359999996</v>
      </c>
      <c r="D4" s="7">
        <v>4.467329425</v>
      </c>
      <c r="E4" s="7">
        <v>4.8414288010000002</v>
      </c>
      <c r="F4" s="7">
        <v>5.268756346</v>
      </c>
      <c r="G4" s="7">
        <v>5.7156854350000001</v>
      </c>
      <c r="H4" s="7">
        <v>6.337141227</v>
      </c>
      <c r="I4" s="7">
        <v>6.9930526129999997</v>
      </c>
      <c r="J4" s="7">
        <v>7.6808078909999997</v>
      </c>
      <c r="K4" s="7">
        <v>8.4007803229999993</v>
      </c>
      <c r="L4" s="7">
        <v>9.1533061979999992</v>
      </c>
      <c r="M4" s="7">
        <v>9.9387805999999994</v>
      </c>
      <c r="N4" s="7">
        <v>10.82457997</v>
      </c>
      <c r="O4" s="7">
        <v>11.75043357</v>
      </c>
      <c r="P4" s="7">
        <v>12.716816039999999</v>
      </c>
      <c r="Q4" s="7">
        <v>13.724272170000001</v>
      </c>
      <c r="R4" s="7">
        <v>15.156813870000001</v>
      </c>
      <c r="S4" s="7">
        <v>16.729271199999999</v>
      </c>
      <c r="T4" s="7">
        <v>18.378804429999999</v>
      </c>
      <c r="U4" s="7">
        <v>20.10625907</v>
      </c>
      <c r="V4" s="7">
        <v>21.91252935</v>
      </c>
      <c r="W4" s="7">
        <v>23.798529439999999</v>
      </c>
      <c r="X4" s="7">
        <v>25.765227790000001</v>
      </c>
      <c r="Y4" s="7">
        <v>27.813635739999999</v>
      </c>
      <c r="Z4" s="7">
        <v>29.944810100000002</v>
      </c>
      <c r="AA4" s="7">
        <v>32.159880459999997</v>
      </c>
      <c r="AB4" s="7">
        <v>34.937904809999999</v>
      </c>
      <c r="AC4" s="7">
        <v>37.996298850000002</v>
      </c>
      <c r="AD4" s="7">
        <v>41.186824680000001</v>
      </c>
      <c r="AE4" s="7">
        <v>44.51111598</v>
      </c>
      <c r="AF4" s="7">
        <v>47.97086565</v>
      </c>
      <c r="AG4" s="7">
        <v>51.56780973</v>
      </c>
      <c r="AH4" s="7">
        <v>55.481527989999996</v>
      </c>
      <c r="AI4" s="7">
        <v>59.550174579999997</v>
      </c>
      <c r="AJ4" s="7">
        <v>63.775607639999997</v>
      </c>
      <c r="AK4" s="7">
        <v>68.159709620000001</v>
      </c>
      <c r="AL4" s="7">
        <v>71.961086499999993</v>
      </c>
      <c r="AM4" s="7">
        <v>75.929677499999997</v>
      </c>
      <c r="AN4" s="7">
        <v>80.072278350000005</v>
      </c>
      <c r="AO4" s="7">
        <v>84.395771609999997</v>
      </c>
      <c r="AP4" s="7">
        <v>88.907352540000005</v>
      </c>
      <c r="AQ4" s="7">
        <v>93.614465769999995</v>
      </c>
      <c r="AR4" s="7">
        <v>98.524958620000007</v>
      </c>
      <c r="AS4" s="7">
        <v>103.6469002</v>
      </c>
      <c r="AT4" s="7">
        <v>108.9886798</v>
      </c>
      <c r="AU4" s="7">
        <v>114.55899429999999</v>
      </c>
      <c r="AV4" s="7">
        <v>119.6833896</v>
      </c>
      <c r="AW4" s="7">
        <v>125.0135454</v>
      </c>
      <c r="AX4" s="7">
        <v>130.5574374</v>
      </c>
      <c r="AY4" s="7">
        <v>136.32323439999999</v>
      </c>
      <c r="AZ4" s="7">
        <v>142.31948449999999</v>
      </c>
      <c r="BA4" s="7">
        <v>148.55507950000001</v>
      </c>
      <c r="BB4" s="7">
        <v>155.0391837</v>
      </c>
      <c r="BC4" s="7">
        <v>161.78139350000001</v>
      </c>
      <c r="BD4" s="7">
        <v>168.79161199999999</v>
      </c>
      <c r="BE4" s="7">
        <v>176.08014510000001</v>
      </c>
    </row>
    <row r="5" spans="1:57">
      <c r="A5" s="5" t="s">
        <v>55</v>
      </c>
      <c r="B5" s="7">
        <v>102.1785138</v>
      </c>
      <c r="C5" s="7">
        <v>105.608296</v>
      </c>
      <c r="D5" s="7">
        <v>109.0380782</v>
      </c>
      <c r="E5" s="7">
        <v>112.4678603</v>
      </c>
      <c r="F5" s="7">
        <v>115.8976425</v>
      </c>
      <c r="G5" s="7">
        <v>119.32742469999999</v>
      </c>
      <c r="H5" s="7">
        <v>126.6926414</v>
      </c>
      <c r="I5" s="7">
        <v>134.0578581</v>
      </c>
      <c r="J5" s="7">
        <v>141.42307489999999</v>
      </c>
      <c r="K5" s="7">
        <v>148.78829160000001</v>
      </c>
      <c r="L5" s="7">
        <v>156.15350839999999</v>
      </c>
      <c r="M5" s="7">
        <v>163.51872510000001</v>
      </c>
      <c r="N5" s="7">
        <v>170.8839418</v>
      </c>
      <c r="O5" s="7">
        <v>178.24915859999999</v>
      </c>
      <c r="P5" s="7">
        <v>185.61437530000001</v>
      </c>
      <c r="Q5" s="7">
        <v>192.97959209999999</v>
      </c>
      <c r="R5" s="7">
        <v>203.2790153</v>
      </c>
      <c r="S5" s="7">
        <v>213.5784385</v>
      </c>
      <c r="T5" s="7">
        <v>223.87786170000001</v>
      </c>
      <c r="U5" s="7">
        <v>234.17728489999999</v>
      </c>
      <c r="V5" s="7">
        <v>244.4767081</v>
      </c>
      <c r="W5" s="7">
        <v>254.7761313</v>
      </c>
      <c r="X5" s="7">
        <v>265.07555450000001</v>
      </c>
      <c r="Y5" s="7">
        <v>275.37497769999999</v>
      </c>
      <c r="Z5" s="7">
        <v>285.67440090000002</v>
      </c>
      <c r="AA5" s="7">
        <v>295.9738241</v>
      </c>
      <c r="AB5" s="7">
        <v>307.4120499</v>
      </c>
      <c r="AC5" s="7">
        <v>318.85027559999997</v>
      </c>
      <c r="AD5" s="7">
        <v>330.28850139999997</v>
      </c>
      <c r="AE5" s="7">
        <v>341.72672710000001</v>
      </c>
      <c r="AF5" s="7">
        <v>353.1649529</v>
      </c>
      <c r="AG5" s="7">
        <v>364.60317859999998</v>
      </c>
      <c r="AH5" s="7">
        <v>376.04140439999998</v>
      </c>
      <c r="AI5" s="7">
        <v>387.47963010000001</v>
      </c>
      <c r="AJ5" s="7">
        <v>398.91785590000001</v>
      </c>
      <c r="AK5" s="7">
        <v>410.35608159999998</v>
      </c>
      <c r="AL5" s="7">
        <v>423.8978323</v>
      </c>
      <c r="AM5" s="7">
        <v>437.88646080000001</v>
      </c>
      <c r="AN5" s="7">
        <v>452.33671399999997</v>
      </c>
      <c r="AO5" s="7">
        <v>467.26382560000002</v>
      </c>
      <c r="AP5" s="7">
        <v>482.68353180000003</v>
      </c>
      <c r="AQ5" s="7">
        <v>498.6120884</v>
      </c>
      <c r="AR5" s="7">
        <v>515.0662873</v>
      </c>
      <c r="AS5" s="7">
        <v>532.06347479999999</v>
      </c>
      <c r="AT5" s="7">
        <v>549.6215694</v>
      </c>
      <c r="AU5" s="7">
        <v>567.75908119999997</v>
      </c>
      <c r="AV5" s="7">
        <v>586.49513090000005</v>
      </c>
      <c r="AW5" s="7">
        <v>605.84947020000004</v>
      </c>
      <c r="AX5" s="7">
        <v>625.84250269999995</v>
      </c>
      <c r="AY5" s="7">
        <v>646.49530530000004</v>
      </c>
      <c r="AZ5" s="7">
        <v>667.82965039999999</v>
      </c>
      <c r="BA5" s="7">
        <v>689.86802890000001</v>
      </c>
      <c r="BB5" s="7">
        <v>712.6336738</v>
      </c>
      <c r="BC5" s="7">
        <v>736.15058509999994</v>
      </c>
      <c r="BD5" s="7">
        <v>760.44355440000004</v>
      </c>
      <c r="BE5" s="7">
        <v>785.53819169999997</v>
      </c>
    </row>
    <row r="6" spans="1:57">
      <c r="A6" s="5" t="s">
        <v>77</v>
      </c>
      <c r="B6" s="7">
        <v>58.580633149999997</v>
      </c>
      <c r="C6" s="7">
        <v>60.546984039999998</v>
      </c>
      <c r="D6" s="7">
        <v>62.513334929999999</v>
      </c>
      <c r="E6" s="7">
        <v>64.479685810000007</v>
      </c>
      <c r="F6" s="7">
        <v>66.446036699999993</v>
      </c>
      <c r="G6" s="7">
        <v>68.412387580000001</v>
      </c>
      <c r="H6" s="7">
        <v>72.634988239999998</v>
      </c>
      <c r="I6" s="7">
        <v>76.857588899999996</v>
      </c>
      <c r="J6" s="7">
        <v>81.080189559999994</v>
      </c>
      <c r="K6" s="7">
        <v>85.302790220000006</v>
      </c>
      <c r="L6" s="7">
        <v>89.525390880000003</v>
      </c>
      <c r="M6" s="7">
        <v>93.747991549999995</v>
      </c>
      <c r="N6" s="7">
        <v>97.970592210000007</v>
      </c>
      <c r="O6" s="7">
        <v>102.1931929</v>
      </c>
      <c r="P6" s="7">
        <v>106.41579350000001</v>
      </c>
      <c r="Q6" s="7">
        <v>110.63839419999999</v>
      </c>
      <c r="R6" s="7">
        <v>116.543224</v>
      </c>
      <c r="S6" s="7">
        <v>122.4480538</v>
      </c>
      <c r="T6" s="7">
        <v>128.35288360000001</v>
      </c>
      <c r="U6" s="7">
        <v>134.2577134</v>
      </c>
      <c r="V6" s="7">
        <v>140.16254309999999</v>
      </c>
      <c r="W6" s="7">
        <v>146.06737290000001</v>
      </c>
      <c r="X6" s="7">
        <v>151.9722027</v>
      </c>
      <c r="Y6" s="7">
        <v>157.87703250000001</v>
      </c>
      <c r="Z6" s="7">
        <v>163.7818623</v>
      </c>
      <c r="AA6" s="7">
        <v>169.68669209999999</v>
      </c>
      <c r="AB6" s="7">
        <v>176.24441619999999</v>
      </c>
      <c r="AC6" s="7">
        <v>182.80214040000001</v>
      </c>
      <c r="AD6" s="7">
        <v>189.35986449999999</v>
      </c>
      <c r="AE6" s="7">
        <v>195.91758870000001</v>
      </c>
      <c r="AF6" s="7">
        <v>202.47531280000001</v>
      </c>
      <c r="AG6" s="7">
        <v>209.03303700000001</v>
      </c>
      <c r="AH6" s="7">
        <v>215.59076110000001</v>
      </c>
      <c r="AI6" s="7">
        <v>222.14848520000001</v>
      </c>
      <c r="AJ6" s="7">
        <v>228.70620940000001</v>
      </c>
      <c r="AK6" s="7">
        <v>235.26393350000001</v>
      </c>
      <c r="AL6" s="7">
        <v>243.02764329999999</v>
      </c>
      <c r="AM6" s="7">
        <v>251.04755560000001</v>
      </c>
      <c r="AN6" s="7">
        <v>259.3321249</v>
      </c>
      <c r="AO6" s="7">
        <v>267.890085</v>
      </c>
      <c r="AP6" s="7">
        <v>276.73045780000001</v>
      </c>
      <c r="AQ6" s="7">
        <v>285.8625629</v>
      </c>
      <c r="AR6" s="7">
        <v>295.29602749999998</v>
      </c>
      <c r="AS6" s="7">
        <v>305.04079639999998</v>
      </c>
      <c r="AT6" s="7">
        <v>315.1071427</v>
      </c>
      <c r="AU6" s="7">
        <v>325.50567840000002</v>
      </c>
      <c r="AV6" s="7">
        <v>336.24736580000001</v>
      </c>
      <c r="AW6" s="7">
        <v>347.34352890000002</v>
      </c>
      <c r="AX6" s="7">
        <v>358.80586529999999</v>
      </c>
      <c r="AY6" s="7">
        <v>370.64645890000003</v>
      </c>
      <c r="AZ6" s="7">
        <v>382.877792</v>
      </c>
      <c r="BA6" s="7">
        <v>395.5127592</v>
      </c>
      <c r="BB6" s="7">
        <v>408.5646802</v>
      </c>
      <c r="BC6" s="7">
        <v>422.04731470000002</v>
      </c>
      <c r="BD6" s="7">
        <v>435.97487599999999</v>
      </c>
      <c r="BE6" s="7">
        <v>450.36204700000002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F5206-3B26-4331-B74D-48603B1DFA0D}">
  <dimension ref="A1:BE12"/>
  <sheetViews>
    <sheetView tabSelected="1" topLeftCell="A2" zoomScale="106" workbookViewId="0">
      <selection activeCell="A8" sqref="A8"/>
    </sheetView>
  </sheetViews>
  <sheetFormatPr defaultRowHeight="14.45"/>
  <sheetData>
    <row r="1" spans="1:57"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s="5" t="s">
        <v>24</v>
      </c>
      <c r="B2">
        <v>17.961372000000001</v>
      </c>
      <c r="C2">
        <v>21.771360000000001</v>
      </c>
      <c r="D2">
        <v>24.367176000000001</v>
      </c>
      <c r="E2">
        <v>29.558807999999999</v>
      </c>
      <c r="F2">
        <v>30.825013028740347</v>
      </c>
      <c r="G2">
        <v>32.091218057480702</v>
      </c>
      <c r="H2">
        <v>33.063080984332402</v>
      </c>
      <c r="I2">
        <v>34.034943911184101</v>
      </c>
      <c r="J2">
        <v>35.0068068380358</v>
      </c>
      <c r="K2">
        <v>35.978669764887499</v>
      </c>
      <c r="L2">
        <v>36.950532691739198</v>
      </c>
      <c r="M2">
        <v>38.000714242732798</v>
      </c>
      <c r="N2">
        <v>39.050895793726397</v>
      </c>
      <c r="O2">
        <v>40.101077344719997</v>
      </c>
      <c r="P2">
        <v>41.151258895713596</v>
      </c>
      <c r="Q2">
        <v>42.201440446707174</v>
      </c>
      <c r="R2">
        <v>43.401786632419117</v>
      </c>
      <c r="S2">
        <v>44.602132818131054</v>
      </c>
      <c r="T2">
        <v>45.80247900384299</v>
      </c>
      <c r="U2">
        <v>47.002825189554926</v>
      </c>
      <c r="V2">
        <v>48.203171375266869</v>
      </c>
      <c r="W2">
        <v>49.169532580587941</v>
      </c>
      <c r="X2">
        <v>50.135893785909012</v>
      </c>
      <c r="Y2">
        <v>51.102254991230076</v>
      </c>
      <c r="Z2">
        <v>52.068616196551147</v>
      </c>
      <c r="AA2">
        <v>53.034977401872212</v>
      </c>
      <c r="AB2">
        <v>53.981273505140408</v>
      </c>
      <c r="AC2">
        <v>54.927569608408604</v>
      </c>
      <c r="AD2">
        <v>55.873865711676793</v>
      </c>
      <c r="AE2">
        <v>56.820161814944989</v>
      </c>
      <c r="AF2">
        <v>57.766457918213163</v>
      </c>
      <c r="AG2">
        <v>58.425369979175564</v>
      </c>
      <c r="AH2">
        <v>59.084282040137957</v>
      </c>
      <c r="AI2">
        <v>59.74319410110035</v>
      </c>
      <c r="AJ2">
        <v>60.402106162062758</v>
      </c>
      <c r="AK2">
        <v>61.061018223025123</v>
      </c>
      <c r="AL2">
        <v>61.742144435693646</v>
      </c>
      <c r="AM2">
        <v>62.430868505900179</v>
      </c>
      <c r="AN2">
        <v>63.127275186570238</v>
      </c>
      <c r="AO2">
        <v>63.831450176035098</v>
      </c>
      <c r="AP2">
        <v>64.543480128577684</v>
      </c>
      <c r="AQ2">
        <v>65.26345266509604</v>
      </c>
      <c r="AR2">
        <v>65.991456383885748</v>
      </c>
      <c r="AS2">
        <v>66.727580871542699</v>
      </c>
      <c r="AT2">
        <v>67.471916713987412</v>
      </c>
      <c r="AU2">
        <v>68.224555507612294</v>
      </c>
      <c r="AV2">
        <v>68.985589870553369</v>
      </c>
      <c r="AW2">
        <v>69.755113454087649</v>
      </c>
      <c r="AX2">
        <v>70.533220954157642</v>
      </c>
      <c r="AY2">
        <v>71.320008123024436</v>
      </c>
      <c r="AZ2">
        <v>72.115571781050804</v>
      </c>
      <c r="BA2">
        <v>72.920009828615662</v>
      </c>
      <c r="BB2">
        <v>73.733421258161528</v>
      </c>
      <c r="BC2">
        <v>74.555906166376289</v>
      </c>
      <c r="BD2">
        <v>75.387565766510917</v>
      </c>
      <c r="BE2">
        <v>76.228502400834529</v>
      </c>
    </row>
    <row r="3" spans="1:57">
      <c r="A3" t="s">
        <v>45</v>
      </c>
      <c r="B3">
        <v>777.90743999999995</v>
      </c>
      <c r="C3">
        <v>827.22794399999998</v>
      </c>
      <c r="D3">
        <v>871.77549599999998</v>
      </c>
      <c r="E3">
        <v>916.32304799999997</v>
      </c>
      <c r="F3">
        <v>960.87059999999997</v>
      </c>
      <c r="G3">
        <v>1005.4181520000001</v>
      </c>
      <c r="H3">
        <v>1045.695168</v>
      </c>
      <c r="I3">
        <v>1085.972184</v>
      </c>
      <c r="J3">
        <v>1126.2492</v>
      </c>
      <c r="K3">
        <v>1166.526216</v>
      </c>
      <c r="L3">
        <v>1206.8032320000002</v>
      </c>
      <c r="M3">
        <v>1270.5012072000002</v>
      </c>
      <c r="N3">
        <v>1334.1991824000002</v>
      </c>
      <c r="O3">
        <v>1397.8971575999999</v>
      </c>
      <c r="P3">
        <v>1461.5951327999999</v>
      </c>
      <c r="Q3">
        <v>1525.2931080000001</v>
      </c>
      <c r="R3">
        <v>1620.4088303999999</v>
      </c>
      <c r="S3">
        <v>1715.5245527999998</v>
      </c>
      <c r="T3">
        <v>1810.6402751999999</v>
      </c>
      <c r="U3">
        <v>1905.7559975999998</v>
      </c>
      <c r="V3">
        <v>2000.8717200000001</v>
      </c>
      <c r="W3">
        <v>2097.6621623999999</v>
      </c>
      <c r="X3">
        <v>2194.4526047999998</v>
      </c>
      <c r="Y3">
        <v>2291.2430471999996</v>
      </c>
      <c r="Z3">
        <v>2388.0334895999999</v>
      </c>
      <c r="AA3">
        <v>2484.8239319999998</v>
      </c>
      <c r="AB3">
        <v>2578.3570439999999</v>
      </c>
      <c r="AC3">
        <v>2671.8901559999999</v>
      </c>
      <c r="AD3">
        <v>2765.423268</v>
      </c>
      <c r="AE3">
        <v>2858.9563800000001</v>
      </c>
      <c r="AF3">
        <v>2952.4894920000002</v>
      </c>
      <c r="AG3">
        <v>3027.8770128000006</v>
      </c>
      <c r="AH3">
        <v>3103.2645336000005</v>
      </c>
      <c r="AI3">
        <v>3178.6520544000009</v>
      </c>
      <c r="AJ3">
        <v>3254.0395752000009</v>
      </c>
      <c r="AK3">
        <v>3329.4270960000003</v>
      </c>
      <c r="AL3">
        <v>3410.4044341626109</v>
      </c>
      <c r="AM3">
        <v>3493.3512791222852</v>
      </c>
      <c r="AN3">
        <v>3578.3155326390925</v>
      </c>
      <c r="AO3">
        <v>3665.3462615255003</v>
      </c>
      <c r="AP3">
        <v>3754.4937259824337</v>
      </c>
      <c r="AQ3">
        <v>3845.8094086245137</v>
      </c>
      <c r="AR3">
        <v>3939.3460442112432</v>
      </c>
      <c r="AS3">
        <v>4035.1576501013014</v>
      </c>
      <c r="AT3">
        <v>4133.2995574475426</v>
      </c>
      <c r="AU3">
        <v>4233.8284431507054</v>
      </c>
      <c r="AV3">
        <v>4336.8023625902952</v>
      </c>
      <c r="AW3">
        <v>4442.2807831515356</v>
      </c>
      <c r="AX3">
        <v>4550.3246185677554</v>
      </c>
      <c r="AY3">
        <v>4660.996264098033</v>
      </c>
      <c r="AZ3">
        <v>4774.3596325604276</v>
      </c>
      <c r="BA3">
        <v>4890.4801912416024</v>
      </c>
      <c r="BB3">
        <v>5009.4249997041443</v>
      </c>
      <c r="BC3">
        <v>5131.2627485134299</v>
      </c>
      <c r="BD3">
        <v>5256.0637989063871</v>
      </c>
      <c r="BE3">
        <v>5383.9002234250802</v>
      </c>
    </row>
    <row r="4" spans="1:57">
      <c r="A4" s="5" t="s">
        <v>47</v>
      </c>
      <c r="B4">
        <v>15.239952000000001</v>
      </c>
      <c r="C4">
        <v>16.789068</v>
      </c>
      <c r="D4">
        <v>17.877635999999999</v>
      </c>
      <c r="E4">
        <v>19.343016000000002</v>
      </c>
      <c r="F4">
        <v>20.171609092461814</v>
      </c>
      <c r="G4">
        <v>21.000202184923637</v>
      </c>
      <c r="H4">
        <v>21.63618047416653</v>
      </c>
      <c r="I4">
        <v>22.272158763409429</v>
      </c>
      <c r="J4">
        <v>22.908137052652325</v>
      </c>
      <c r="K4">
        <v>23.544115341895225</v>
      </c>
      <c r="L4">
        <v>24.180093631138121</v>
      </c>
      <c r="M4">
        <v>24.867322918048945</v>
      </c>
      <c r="N4">
        <v>25.554552204959769</v>
      </c>
      <c r="O4">
        <v>26.241781491870597</v>
      </c>
      <c r="P4">
        <v>26.929010778781421</v>
      </c>
      <c r="Q4">
        <v>27.616240065692235</v>
      </c>
      <c r="R4">
        <v>28.401735728296931</v>
      </c>
      <c r="S4">
        <v>29.18723139090163</v>
      </c>
      <c r="T4">
        <v>29.972727053506325</v>
      </c>
      <c r="U4">
        <v>30.758222716111025</v>
      </c>
      <c r="V4">
        <v>31.54371837871572</v>
      </c>
      <c r="W4">
        <v>32.176096391262938</v>
      </c>
      <c r="X4">
        <v>32.808474403810152</v>
      </c>
      <c r="Y4">
        <v>33.440852416357373</v>
      </c>
      <c r="Z4">
        <v>34.073230428904587</v>
      </c>
      <c r="AA4">
        <v>34.705608441451801</v>
      </c>
      <c r="AB4">
        <v>35.324856033108887</v>
      </c>
      <c r="AC4">
        <v>35.94410362476598</v>
      </c>
      <c r="AD4">
        <v>36.563351216423065</v>
      </c>
      <c r="AE4">
        <v>37.182598808080151</v>
      </c>
      <c r="AF4">
        <v>37.801846399737229</v>
      </c>
      <c r="AG4">
        <v>38.233032479290529</v>
      </c>
      <c r="AH4">
        <v>38.664218558843821</v>
      </c>
      <c r="AI4">
        <v>39.095404638397113</v>
      </c>
      <c r="AJ4">
        <v>39.526590717950413</v>
      </c>
      <c r="AK4">
        <v>39.957776797503683</v>
      </c>
      <c r="AL4">
        <v>40.403499616558733</v>
      </c>
      <c r="AM4">
        <v>40.854194404710881</v>
      </c>
      <c r="AN4">
        <v>41.309916623506304</v>
      </c>
      <c r="AO4">
        <v>41.77072235315611</v>
      </c>
      <c r="AP4">
        <v>42.236668299437518</v>
      </c>
      <c r="AQ4">
        <v>42.707811800671905</v>
      </c>
      <c r="AR4">
        <v>43.184210834780757</v>
      </c>
      <c r="AS4">
        <v>43.665924026420292</v>
      </c>
      <c r="AT4">
        <v>44.153010654195725</v>
      </c>
      <c r="AU4">
        <v>44.645530657955916</v>
      </c>
      <c r="AV4">
        <v>45.143544646169488</v>
      </c>
      <c r="AW4">
        <v>45.647113903383143</v>
      </c>
      <c r="AX4">
        <v>46.156300397763225</v>
      </c>
      <c r="AY4">
        <v>46.671166788721386</v>
      </c>
      <c r="AZ4">
        <v>47.191776434625325</v>
      </c>
      <c r="BA4">
        <v>47.718193400595531</v>
      </c>
      <c r="BB4">
        <v>48.250482466389002</v>
      </c>
      <c r="BC4">
        <v>48.788709134370897</v>
      </c>
      <c r="BD4">
        <v>49.332939637575137</v>
      </c>
      <c r="BE4">
        <v>49.883240947854894</v>
      </c>
    </row>
    <row r="5" spans="1:57">
      <c r="A5" t="s">
        <v>52</v>
      </c>
      <c r="B5">
        <v>430.86358800000005</v>
      </c>
      <c r="C5">
        <v>451.75572</v>
      </c>
      <c r="D5">
        <v>462.70420200000001</v>
      </c>
      <c r="E5">
        <v>473.65268399999997</v>
      </c>
      <c r="F5">
        <v>484.60116599999998</v>
      </c>
      <c r="G5">
        <v>495.54964800000005</v>
      </c>
      <c r="H5">
        <v>508.08492720000004</v>
      </c>
      <c r="I5">
        <v>520.62020640000003</v>
      </c>
      <c r="J5">
        <v>533.15548560000013</v>
      </c>
      <c r="K5">
        <v>545.69076480000012</v>
      </c>
      <c r="L5">
        <v>558.226044</v>
      </c>
      <c r="M5">
        <v>571.20512400000007</v>
      </c>
      <c r="N5">
        <v>584.18420400000002</v>
      </c>
      <c r="O5">
        <v>597.16328400000009</v>
      </c>
      <c r="P5">
        <v>610.14236400000016</v>
      </c>
      <c r="Q5">
        <v>623.121444</v>
      </c>
      <c r="R5">
        <v>634.66863839999996</v>
      </c>
      <c r="S5">
        <v>646.21583280000004</v>
      </c>
      <c r="T5">
        <v>657.76302720000001</v>
      </c>
      <c r="U5">
        <v>669.31022160000009</v>
      </c>
      <c r="V5">
        <v>680.85741600000006</v>
      </c>
      <c r="W5">
        <v>692.43810480000002</v>
      </c>
      <c r="X5">
        <v>704.01879359999987</v>
      </c>
      <c r="Y5">
        <v>715.59948239999983</v>
      </c>
      <c r="Z5">
        <v>727.18017119999979</v>
      </c>
      <c r="AA5">
        <v>738.76085999999998</v>
      </c>
      <c r="AB5">
        <v>751.34638080000002</v>
      </c>
      <c r="AC5">
        <v>763.93190159999995</v>
      </c>
      <c r="AD5">
        <v>776.51742239999999</v>
      </c>
      <c r="AE5">
        <v>789.10294319999991</v>
      </c>
      <c r="AF5">
        <v>801.68846400000007</v>
      </c>
      <c r="AG5">
        <v>814.52519280000001</v>
      </c>
      <c r="AH5">
        <v>827.36192159999996</v>
      </c>
      <c r="AI5">
        <v>840.19865040000002</v>
      </c>
      <c r="AJ5">
        <v>853.03537919999997</v>
      </c>
      <c r="AK5">
        <v>865.87210800000014</v>
      </c>
      <c r="AL5">
        <v>879.31280520407699</v>
      </c>
      <c r="AM5">
        <v>892.96213869480937</v>
      </c>
      <c r="AN5">
        <v>906.82334707652308</v>
      </c>
      <c r="AO5">
        <v>920.89971922551831</v>
      </c>
      <c r="AP5">
        <v>935.19459507042711</v>
      </c>
      <c r="AQ5">
        <v>949.71136638468568</v>
      </c>
      <c r="AR5">
        <v>964.45347759130573</v>
      </c>
      <c r="AS5">
        <v>979.42442658014136</v>
      </c>
      <c r="AT5">
        <v>994.62776553783908</v>
      </c>
      <c r="AU5">
        <v>1010.0671017906724</v>
      </c>
      <c r="AV5">
        <v>1025.7460986604592</v>
      </c>
      <c r="AW5">
        <v>1041.6684763337662</v>
      </c>
      <c r="AX5">
        <v>1057.8380127446032</v>
      </c>
      <c r="AY5">
        <v>1074.2585444708229</v>
      </c>
      <c r="AZ5">
        <v>1090.9339676444315</v>
      </c>
      <c r="BA5">
        <v>1107.8682388760333</v>
      </c>
      <c r="BB5">
        <v>1125.0653761936228</v>
      </c>
      <c r="BC5">
        <v>1142.5294599959493</v>
      </c>
      <c r="BD5">
        <v>1160.2646340206829</v>
      </c>
      <c r="BE5">
        <v>1178.275106327606</v>
      </c>
    </row>
    <row r="6" spans="1:57">
      <c r="A6" s="5" t="s">
        <v>57</v>
      </c>
      <c r="B6">
        <v>48.148199999999996</v>
      </c>
      <c r="C6">
        <v>55.265760000000007</v>
      </c>
      <c r="D6">
        <v>61.545960000000001</v>
      </c>
      <c r="E6">
        <v>66.570120000000003</v>
      </c>
      <c r="F6">
        <v>69.421771551978978</v>
      </c>
      <c r="G6">
        <v>72.273423103957967</v>
      </c>
      <c r="H6">
        <v>74.462179553949753</v>
      </c>
      <c r="I6">
        <v>76.650936003941553</v>
      </c>
      <c r="J6">
        <v>78.839692453933338</v>
      </c>
      <c r="K6">
        <v>81.02844890392511</v>
      </c>
      <c r="L6">
        <v>83.21720535391691</v>
      </c>
      <c r="M6">
        <v>85.582345107571058</v>
      </c>
      <c r="N6">
        <v>87.947484861225178</v>
      </c>
      <c r="O6">
        <v>90.312624614879326</v>
      </c>
      <c r="P6">
        <v>92.67776436853346</v>
      </c>
      <c r="Q6">
        <v>95.042904122187579</v>
      </c>
      <c r="R6">
        <v>97.746233350632295</v>
      </c>
      <c r="S6">
        <v>100.44956257907705</v>
      </c>
      <c r="T6">
        <v>103.15289180752177</v>
      </c>
      <c r="U6">
        <v>105.85622103596653</v>
      </c>
      <c r="V6">
        <v>108.55955026441126</v>
      </c>
      <c r="W6">
        <v>110.73591615174909</v>
      </c>
      <c r="X6">
        <v>112.9122820390869</v>
      </c>
      <c r="Y6">
        <v>115.08864792642473</v>
      </c>
      <c r="Z6">
        <v>117.26501381376255</v>
      </c>
      <c r="AA6">
        <v>119.44137970110036</v>
      </c>
      <c r="AB6">
        <v>121.57255647758255</v>
      </c>
      <c r="AC6">
        <v>123.70373325406474</v>
      </c>
      <c r="AD6">
        <v>125.83491003054692</v>
      </c>
      <c r="AE6">
        <v>127.96608680702913</v>
      </c>
      <c r="AF6">
        <v>130.09726358351128</v>
      </c>
      <c r="AG6">
        <v>131.58121567548045</v>
      </c>
      <c r="AH6">
        <v>133.06516776744957</v>
      </c>
      <c r="AI6">
        <v>134.54911985941868</v>
      </c>
      <c r="AJ6">
        <v>136.03307195138783</v>
      </c>
      <c r="AK6">
        <v>137.51702404335691</v>
      </c>
      <c r="AL6">
        <v>139.05100517387103</v>
      </c>
      <c r="AM6">
        <v>140.60209762660244</v>
      </c>
      <c r="AN6">
        <v>142.17049227570357</v>
      </c>
      <c r="AO6">
        <v>143.75638212449837</v>
      </c>
      <c r="AP6">
        <v>145.35996232923307</v>
      </c>
      <c r="AQ6">
        <v>146.98143022309171</v>
      </c>
      <c r="AR6">
        <v>148.62098534047928</v>
      </c>
      <c r="AS6">
        <v>150.27882944157639</v>
      </c>
      <c r="AT6">
        <v>151.95516653716717</v>
      </c>
      <c r="AU6">
        <v>153.65020291374447</v>
      </c>
      <c r="AV6">
        <v>155.36414715889507</v>
      </c>
      <c r="AW6">
        <v>157.09721018696803</v>
      </c>
      <c r="AX6">
        <v>158.84960526502934</v>
      </c>
      <c r="AY6">
        <v>160.62154803910613</v>
      </c>
      <c r="AZ6">
        <v>162.41325656072357</v>
      </c>
      <c r="BA6">
        <v>164.2249513137379</v>
      </c>
      <c r="BB6">
        <v>166.05685524146867</v>
      </c>
      <c r="BC6">
        <v>167.90919377413363</v>
      </c>
      <c r="BD6">
        <v>169.78219485658983</v>
      </c>
      <c r="BE6">
        <v>171.67608897638377</v>
      </c>
    </row>
    <row r="7" spans="1:57" ht="45">
      <c r="A7" s="1" t="s">
        <v>145</v>
      </c>
      <c r="B7">
        <v>13.983912000000002</v>
      </c>
      <c r="C7">
        <v>14.444459999999999</v>
      </c>
      <c r="D7">
        <v>14.779404</v>
      </c>
      <c r="E7">
        <v>15.114348</v>
      </c>
      <c r="F7">
        <v>15.449292</v>
      </c>
      <c r="G7">
        <v>15.784236000000002</v>
      </c>
      <c r="H7">
        <v>16.110806400000001</v>
      </c>
      <c r="I7">
        <v>16.437376799999999</v>
      </c>
      <c r="J7">
        <v>16.763947199999997</v>
      </c>
      <c r="K7">
        <v>17.090517599999995</v>
      </c>
      <c r="L7">
        <v>17.417088</v>
      </c>
      <c r="M7">
        <v>17.793900000000001</v>
      </c>
      <c r="N7">
        <v>18.170712000000002</v>
      </c>
      <c r="O7">
        <v>18.547524000000003</v>
      </c>
      <c r="P7">
        <v>18.924336</v>
      </c>
      <c r="Q7">
        <v>19.301148000000001</v>
      </c>
      <c r="R7">
        <v>19.761696000000001</v>
      </c>
      <c r="S7">
        <v>20.222244000000003</v>
      </c>
      <c r="T7">
        <v>20.682792000000003</v>
      </c>
      <c r="U7">
        <v>21.143340000000002</v>
      </c>
      <c r="V7">
        <v>21.603888000000001</v>
      </c>
      <c r="W7">
        <v>22.2151608</v>
      </c>
      <c r="X7">
        <v>22.826433599999998</v>
      </c>
      <c r="Y7">
        <v>23.437706399999996</v>
      </c>
      <c r="Z7">
        <v>24.048979199999994</v>
      </c>
      <c r="AA7">
        <v>24.660252</v>
      </c>
      <c r="AB7">
        <v>25.489238400000001</v>
      </c>
      <c r="AC7">
        <v>26.318224800000003</v>
      </c>
      <c r="AD7">
        <v>27.147211200000005</v>
      </c>
      <c r="AE7">
        <v>27.976197600000006</v>
      </c>
      <c r="AF7">
        <v>28.805184000000001</v>
      </c>
      <c r="AG7">
        <v>29.952367199999998</v>
      </c>
      <c r="AH7">
        <v>31.099550399999998</v>
      </c>
      <c r="AI7">
        <v>32.246733599999999</v>
      </c>
      <c r="AJ7">
        <v>33.3939168</v>
      </c>
      <c r="AK7">
        <v>34.5411</v>
      </c>
      <c r="AL7">
        <v>35.818716709646736</v>
      </c>
      <c r="AM7">
        <v>37.143590294632375</v>
      </c>
      <c r="AN7">
        <v>38.517468706631256</v>
      </c>
      <c r="AO7">
        <v>39.942164551085753</v>
      </c>
      <c r="AP7">
        <v>41.419557478639497</v>
      </c>
      <c r="AQ7">
        <v>42.951596665025662</v>
      </c>
      <c r="AR7">
        <v>44.540303382682126</v>
      </c>
      <c r="AS7">
        <v>46.187773667486304</v>
      </c>
      <c r="AT7">
        <v>47.896181084127988</v>
      </c>
      <c r="AU7">
        <v>49.667779593768614</v>
      </c>
      <c r="AV7">
        <v>51.50490652777043</v>
      </c>
      <c r="AW7">
        <v>53.409985671418795</v>
      </c>
      <c r="AX7">
        <v>55.385530461706232</v>
      </c>
      <c r="AY7">
        <v>57.434147303396976</v>
      </c>
      <c r="AZ7">
        <v>59.558539007747207</v>
      </c>
      <c r="BA7">
        <v>61.761508358417707</v>
      </c>
      <c r="BB7">
        <v>64.045961809283511</v>
      </c>
      <c r="BC7">
        <v>66.414913319019362</v>
      </c>
      <c r="BD7">
        <v>68.871488327519927</v>
      </c>
      <c r="BE7">
        <v>71.418927879401011</v>
      </c>
    </row>
    <row r="8" spans="1:57">
      <c r="A8" s="5" t="s">
        <v>64</v>
      </c>
      <c r="B8">
        <v>244.09044000000003</v>
      </c>
      <c r="C8">
        <v>266.95036800000003</v>
      </c>
      <c r="D8">
        <v>280.00271700000002</v>
      </c>
      <c r="E8">
        <v>293.05506600000001</v>
      </c>
      <c r="F8">
        <v>306.107415</v>
      </c>
      <c r="G8">
        <v>319.15976400000005</v>
      </c>
      <c r="H8">
        <v>330.71533199999999</v>
      </c>
      <c r="I8">
        <v>342.27090000000004</v>
      </c>
      <c r="J8">
        <v>353.82646800000003</v>
      </c>
      <c r="K8">
        <v>365.38203600000003</v>
      </c>
      <c r="L8">
        <v>376.93760400000002</v>
      </c>
      <c r="M8">
        <v>390.1511448</v>
      </c>
      <c r="N8">
        <v>403.36468560000003</v>
      </c>
      <c r="O8">
        <v>416.57822640000001</v>
      </c>
      <c r="P8">
        <v>429.79176719999998</v>
      </c>
      <c r="Q8">
        <v>443.00530800000001</v>
      </c>
      <c r="R8">
        <v>457.37440559999999</v>
      </c>
      <c r="S8">
        <v>471.74350319999996</v>
      </c>
      <c r="T8">
        <v>486.11260079999994</v>
      </c>
      <c r="U8">
        <v>500.48169839999991</v>
      </c>
      <c r="V8">
        <v>514.85079600000006</v>
      </c>
      <c r="W8">
        <v>531.41377680000005</v>
      </c>
      <c r="X8">
        <v>547.97675760000004</v>
      </c>
      <c r="Y8">
        <v>564.53973840000003</v>
      </c>
      <c r="Z8">
        <v>581.10271920000002</v>
      </c>
      <c r="AA8">
        <v>597.66570000000002</v>
      </c>
      <c r="AB8">
        <v>619.88923439999996</v>
      </c>
      <c r="AC8">
        <v>642.11276880000003</v>
      </c>
      <c r="AD8">
        <v>664.33630319999997</v>
      </c>
      <c r="AE8">
        <v>686.55983760000004</v>
      </c>
      <c r="AF8">
        <v>708.78337199999999</v>
      </c>
      <c r="AG8">
        <v>735.40304639999999</v>
      </c>
      <c r="AH8">
        <v>762.0227208</v>
      </c>
      <c r="AI8">
        <v>788.6423951999999</v>
      </c>
      <c r="AJ8">
        <v>815.2620695999999</v>
      </c>
      <c r="AK8">
        <v>841.88174400000003</v>
      </c>
      <c r="AL8">
        <v>871.36320305594575</v>
      </c>
      <c r="AM8">
        <v>901.87705939840089</v>
      </c>
      <c r="AN8">
        <v>933.45946606019766</v>
      </c>
      <c r="AO8">
        <v>966.14784210014489</v>
      </c>
      <c r="AP8">
        <v>999.98091693739377</v>
      </c>
      <c r="AQ8">
        <v>1034.9987762383275</v>
      </c>
      <c r="AR8">
        <v>1071.2429094103425</v>
      </c>
      <c r="AS8">
        <v>1108.7562587587911</v>
      </c>
      <c r="AT8">
        <v>1147.5832703653296</v>
      </c>
      <c r="AU8">
        <v>1187.7699467479495</v>
      </c>
      <c r="AV8">
        <v>1229.363901365087</v>
      </c>
      <c r="AW8">
        <v>1272.4144150283842</v>
      </c>
      <c r="AX8">
        <v>1316.9724942909443</v>
      </c>
      <c r="AY8">
        <v>1363.090931880256</v>
      </c>
      <c r="AZ8">
        <v>1410.8243692473914</v>
      </c>
      <c r="BA8">
        <v>1460.2293613065817</v>
      </c>
      <c r="BB8">
        <v>1511.3644434418818</v>
      </c>
      <c r="BC8">
        <v>1564.290200860306</v>
      </c>
      <c r="BD8">
        <v>1619.0693403736104</v>
      </c>
      <c r="BE8">
        <v>1675.7667646937673</v>
      </c>
    </row>
    <row r="9" spans="1:57">
      <c r="A9" t="s">
        <v>70</v>
      </c>
      <c r="B9">
        <v>1783.116252</v>
      </c>
      <c r="C9">
        <v>1862.1630359999999</v>
      </c>
      <c r="D9">
        <v>1883.264508</v>
      </c>
      <c r="E9">
        <v>1904.36598</v>
      </c>
      <c r="F9">
        <v>1925.4674520000003</v>
      </c>
      <c r="G9">
        <v>1946.5689240000002</v>
      </c>
      <c r="H9">
        <v>1965.3006672000004</v>
      </c>
      <c r="I9">
        <v>1984.0324104000003</v>
      </c>
      <c r="J9">
        <v>2002.7641536000003</v>
      </c>
      <c r="K9">
        <v>2021.4958968000005</v>
      </c>
      <c r="L9">
        <v>2040.2276400000001</v>
      </c>
      <c r="M9">
        <v>2054.0608271999999</v>
      </c>
      <c r="N9">
        <v>2067.8940143999998</v>
      </c>
      <c r="O9">
        <v>2081.7272015999997</v>
      </c>
      <c r="P9">
        <v>2095.5603887999996</v>
      </c>
      <c r="Q9">
        <v>2109.3935759999999</v>
      </c>
      <c r="R9">
        <v>2126.2998744000001</v>
      </c>
      <c r="S9">
        <v>2143.2061728000003</v>
      </c>
      <c r="T9">
        <v>2160.1124712000005</v>
      </c>
      <c r="U9">
        <v>2177.0187696000007</v>
      </c>
      <c r="V9">
        <v>2193.9250680000005</v>
      </c>
      <c r="W9">
        <v>2202.7257216000003</v>
      </c>
      <c r="X9">
        <v>2211.5263752000001</v>
      </c>
      <c r="Y9">
        <v>2220.3270288000003</v>
      </c>
      <c r="Z9">
        <v>2229.1276824000001</v>
      </c>
      <c r="AA9">
        <v>2237.9283359999999</v>
      </c>
      <c r="AB9">
        <v>2245.1882472000002</v>
      </c>
      <c r="AC9">
        <v>2252.4481584</v>
      </c>
      <c r="AD9">
        <v>2259.7080696000003</v>
      </c>
      <c r="AE9">
        <v>2266.9679808000001</v>
      </c>
      <c r="AF9">
        <v>2274.2278920000003</v>
      </c>
      <c r="AG9">
        <v>2278.3644503999999</v>
      </c>
      <c r="AH9">
        <v>2282.5010087999999</v>
      </c>
      <c r="AI9">
        <v>2286.6375671999999</v>
      </c>
      <c r="AJ9">
        <v>2290.7741255999999</v>
      </c>
      <c r="AK9">
        <v>2294.9106840000004</v>
      </c>
      <c r="AL9">
        <v>2299.069759675815</v>
      </c>
      <c r="AM9">
        <v>2303.2363728608661</v>
      </c>
      <c r="AN9">
        <v>2307.4105372154113</v>
      </c>
      <c r="AO9">
        <v>2311.5922664244645</v>
      </c>
      <c r="AP9">
        <v>2315.781574197842</v>
      </c>
      <c r="AQ9">
        <v>2319.978474270205</v>
      </c>
      <c r="AR9">
        <v>2324.1829804011072</v>
      </c>
      <c r="AS9">
        <v>2328.3951063750387</v>
      </c>
      <c r="AT9">
        <v>2332.6148660014705</v>
      </c>
      <c r="AU9">
        <v>2336.8422731149017</v>
      </c>
      <c r="AV9">
        <v>2341.0773415749027</v>
      </c>
      <c r="AW9">
        <v>2345.3200852661626</v>
      </c>
      <c r="AX9">
        <v>2349.5705180985324</v>
      </c>
      <c r="AY9">
        <v>2353.8286540070735</v>
      </c>
      <c r="AZ9">
        <v>2358.0945069521008</v>
      </c>
      <c r="BA9">
        <v>2362.3680909192308</v>
      </c>
      <c r="BB9">
        <v>2366.6494199194244</v>
      </c>
      <c r="BC9">
        <v>2370.9385079890358</v>
      </c>
      <c r="BD9">
        <v>2375.235369189857</v>
      </c>
      <c r="BE9">
        <v>2379.5400176091648</v>
      </c>
    </row>
    <row r="10" spans="1:57">
      <c r="A10" s="5" t="s">
        <v>73</v>
      </c>
      <c r="B10">
        <v>830.74485600000003</v>
      </c>
      <c r="C10">
        <v>851.21830799999998</v>
      </c>
      <c r="D10">
        <v>856.76581800000008</v>
      </c>
      <c r="E10">
        <v>862.31332800000007</v>
      </c>
      <c r="F10">
        <v>867.86083800000006</v>
      </c>
      <c r="G10">
        <v>873.40834800000005</v>
      </c>
      <c r="H10">
        <v>878.90142960000003</v>
      </c>
      <c r="I10">
        <v>884.39451120000001</v>
      </c>
      <c r="J10">
        <v>889.88759279999999</v>
      </c>
      <c r="K10">
        <v>895.38067440000009</v>
      </c>
      <c r="L10">
        <v>900.87375600000007</v>
      </c>
      <c r="M10">
        <v>904.53301920000001</v>
      </c>
      <c r="N10">
        <v>908.19228239999995</v>
      </c>
      <c r="O10">
        <v>911.85154559999989</v>
      </c>
      <c r="P10">
        <v>915.51080879999984</v>
      </c>
      <c r="Q10">
        <v>919.17007200000012</v>
      </c>
      <c r="R10">
        <v>919.79809200000011</v>
      </c>
      <c r="S10">
        <v>920.4261120000001</v>
      </c>
      <c r="T10">
        <v>921.0541320000001</v>
      </c>
      <c r="U10">
        <v>921.6821520000002</v>
      </c>
      <c r="V10">
        <v>922.31017200000008</v>
      </c>
      <c r="W10">
        <v>921.45606480000015</v>
      </c>
      <c r="X10">
        <v>920.60195760000011</v>
      </c>
      <c r="Y10">
        <v>919.74785040000017</v>
      </c>
      <c r="Z10">
        <v>918.89374320000024</v>
      </c>
      <c r="AA10">
        <v>918.03963599999997</v>
      </c>
      <c r="AB10">
        <v>916.40678400000002</v>
      </c>
      <c r="AC10">
        <v>914.77393199999995</v>
      </c>
      <c r="AD10">
        <v>913.14107999999987</v>
      </c>
      <c r="AE10">
        <v>911.5082279999998</v>
      </c>
      <c r="AF10">
        <v>909.87537600000007</v>
      </c>
      <c r="AG10">
        <v>908.47698479999997</v>
      </c>
      <c r="AH10">
        <v>907.07859359999998</v>
      </c>
      <c r="AI10">
        <v>905.68020239999998</v>
      </c>
      <c r="AJ10">
        <v>904.28181119999999</v>
      </c>
      <c r="AK10">
        <v>902.88342000000011</v>
      </c>
      <c r="AL10">
        <v>901.49148964293499</v>
      </c>
      <c r="AM10">
        <v>900.10170515550931</v>
      </c>
      <c r="AN10">
        <v>898.71406322954272</v>
      </c>
      <c r="AO10">
        <v>897.32856056195521</v>
      </c>
      <c r="AP10">
        <v>895.9451938547586</v>
      </c>
      <c r="AQ10">
        <v>894.56395981504954</v>
      </c>
      <c r="AR10">
        <v>893.18485515500049</v>
      </c>
      <c r="AS10">
        <v>891.80787659185319</v>
      </c>
      <c r="AT10">
        <v>890.43302084791014</v>
      </c>
      <c r="AU10">
        <v>889.06028465052657</v>
      </c>
      <c r="AV10">
        <v>887.68966473210344</v>
      </c>
      <c r="AW10">
        <v>886.32115783007885</v>
      </c>
      <c r="AX10">
        <v>884.95476068692085</v>
      </c>
      <c r="AY10">
        <v>883.59047005011928</v>
      </c>
      <c r="AZ10">
        <v>882.22828267217812</v>
      </c>
      <c r="BA10">
        <v>880.86819531060837</v>
      </c>
      <c r="BB10">
        <v>879.51020472791936</v>
      </c>
      <c r="BC10">
        <v>878.15430769161173</v>
      </c>
      <c r="BD10">
        <v>876.80050097416915</v>
      </c>
      <c r="BE10">
        <v>875.44878135305146</v>
      </c>
    </row>
    <row r="11" spans="1:57">
      <c r="A11" t="s">
        <v>75</v>
      </c>
      <c r="B11">
        <v>661.05385200000001</v>
      </c>
      <c r="C11">
        <v>699.27933600000006</v>
      </c>
      <c r="D11">
        <v>732.04104600000005</v>
      </c>
      <c r="E11">
        <v>764.80275600000004</v>
      </c>
      <c r="F11">
        <v>797.56446599999992</v>
      </c>
      <c r="G11">
        <v>830.32617600000003</v>
      </c>
      <c r="H11">
        <v>855.47209680000003</v>
      </c>
      <c r="I11">
        <v>880.61801760000003</v>
      </c>
      <c r="J11">
        <v>905.76393840000003</v>
      </c>
      <c r="K11">
        <v>930.90985920000003</v>
      </c>
      <c r="L11">
        <v>956.05578000000003</v>
      </c>
      <c r="M11">
        <v>983.22811200000012</v>
      </c>
      <c r="N11">
        <v>1010.4004440000001</v>
      </c>
      <c r="O11">
        <v>1037.5727760000002</v>
      </c>
      <c r="P11">
        <v>1064.7451080000003</v>
      </c>
      <c r="Q11">
        <v>1091.9174399999999</v>
      </c>
      <c r="R11">
        <v>1122.9751224000001</v>
      </c>
      <c r="S11">
        <v>1154.0328048000001</v>
      </c>
      <c r="T11">
        <v>1185.0904872000001</v>
      </c>
      <c r="U11">
        <v>1216.1481696000003</v>
      </c>
      <c r="V11">
        <v>1247.205852</v>
      </c>
      <c r="W11">
        <v>1272.2094216000003</v>
      </c>
      <c r="X11">
        <v>1297.2129912000003</v>
      </c>
      <c r="Y11">
        <v>1322.2165608000003</v>
      </c>
      <c r="Z11">
        <v>1347.2201304000002</v>
      </c>
      <c r="AA11">
        <v>1372.2237</v>
      </c>
      <c r="AB11">
        <v>1396.7081064000001</v>
      </c>
      <c r="AC11">
        <v>1421.1925128</v>
      </c>
      <c r="AD11">
        <v>1445.6769192000002</v>
      </c>
      <c r="AE11">
        <v>1470.1613256000003</v>
      </c>
      <c r="AF11">
        <v>1494.645732</v>
      </c>
      <c r="AG11">
        <v>1511.6943816</v>
      </c>
      <c r="AH11">
        <v>1528.7430312000004</v>
      </c>
      <c r="AI11">
        <v>1545.7916808000004</v>
      </c>
      <c r="AJ11">
        <v>1562.8403304000005</v>
      </c>
      <c r="AK11">
        <v>1579.8889799999999</v>
      </c>
      <c r="AL11">
        <v>1597.5123971767935</v>
      </c>
      <c r="AM11">
        <v>1615.3324008460042</v>
      </c>
      <c r="AN11">
        <v>1633.351183899545</v>
      </c>
      <c r="AO11">
        <v>1651.5709636906988</v>
      </c>
      <c r="AP11">
        <v>1669.9939823069815</v>
      </c>
      <c r="AQ11">
        <v>1688.6225068460476</v>
      </c>
      <c r="AR11">
        <v>1707.4588296946758</v>
      </c>
      <c r="AS11">
        <v>1726.5052688108651</v>
      </c>
      <c r="AT11">
        <v>1745.7641680090769</v>
      </c>
      <c r="AU11">
        <v>1765.2378972486599</v>
      </c>
      <c r="AV11">
        <v>1784.9288529254941</v>
      </c>
      <c r="AW11">
        <v>1804.8394581668831</v>
      </c>
      <c r="AX11">
        <v>1824.9721631297421</v>
      </c>
      <c r="AY11">
        <v>1845.3294453021074</v>
      </c>
      <c r="AZ11">
        <v>1865.9138098080105</v>
      </c>
      <c r="BA11">
        <v>1886.7277897157544</v>
      </c>
      <c r="BB11">
        <v>1907.7739463496273</v>
      </c>
      <c r="BC11">
        <v>1929.0548696050935</v>
      </c>
      <c r="BD11">
        <v>1950.5731782675</v>
      </c>
      <c r="BE11">
        <v>1972.3315203343404</v>
      </c>
    </row>
    <row r="12" spans="1:57">
      <c r="A12" s="8" t="s">
        <v>81</v>
      </c>
      <c r="B12">
        <v>514.97640000000001</v>
      </c>
      <c r="C12">
        <v>569.40480000000002</v>
      </c>
      <c r="D12">
        <v>593.47890000000007</v>
      </c>
      <c r="E12">
        <v>617.553</v>
      </c>
      <c r="F12">
        <v>641.62710000000004</v>
      </c>
      <c r="G12">
        <v>665.70120000000009</v>
      </c>
      <c r="H12">
        <v>683.2857600000001</v>
      </c>
      <c r="I12">
        <v>700.87032000000011</v>
      </c>
      <c r="J12">
        <v>718.45488000000023</v>
      </c>
      <c r="K12">
        <v>736.03944000000024</v>
      </c>
      <c r="L12">
        <v>753.62400000000002</v>
      </c>
      <c r="M12">
        <v>771.20856000000015</v>
      </c>
      <c r="N12">
        <v>788.79312000000016</v>
      </c>
      <c r="O12">
        <v>806.37768000000028</v>
      </c>
      <c r="P12">
        <v>823.96224000000029</v>
      </c>
      <c r="Q12">
        <v>841.54680000000008</v>
      </c>
      <c r="R12">
        <v>861.64344000000017</v>
      </c>
      <c r="S12">
        <v>881.74008000000015</v>
      </c>
      <c r="T12">
        <v>901.83672000000013</v>
      </c>
      <c r="U12">
        <v>921.93336000000022</v>
      </c>
      <c r="V12">
        <v>942.03000000000009</v>
      </c>
      <c r="W12">
        <v>969.66288000000009</v>
      </c>
      <c r="X12">
        <v>997.29576000000009</v>
      </c>
      <c r="Y12">
        <v>1024.9286400000001</v>
      </c>
      <c r="Z12">
        <v>1052.56152</v>
      </c>
      <c r="AA12">
        <v>1080.1944000000001</v>
      </c>
      <c r="AB12">
        <v>1100.2910400000001</v>
      </c>
      <c r="AC12">
        <v>1120.38768</v>
      </c>
      <c r="AD12">
        <v>1140.4843200000003</v>
      </c>
      <c r="AE12">
        <v>1160.5809600000002</v>
      </c>
      <c r="AF12">
        <v>1180.6776</v>
      </c>
      <c r="AG12">
        <v>1199.93688</v>
      </c>
      <c r="AH12">
        <v>1219.1961600000002</v>
      </c>
      <c r="AI12">
        <v>1238.4554400000002</v>
      </c>
      <c r="AJ12">
        <v>1257.7147200000002</v>
      </c>
      <c r="AK12">
        <v>1276.9740000000002</v>
      </c>
      <c r="AL12">
        <v>1297.1560552084941</v>
      </c>
      <c r="AM12">
        <v>1317.6570795991634</v>
      </c>
      <c r="AN12">
        <v>1338.4821143503277</v>
      </c>
      <c r="AO12">
        <v>1359.6362803140828</v>
      </c>
      <c r="AP12">
        <v>1381.1247792755107</v>
      </c>
      <c r="AQ12">
        <v>1402.952895231793</v>
      </c>
      <c r="AR12">
        <v>1425.1259956915396</v>
      </c>
      <c r="AS12">
        <v>1447.6495329946538</v>
      </c>
      <c r="AT12">
        <v>1470.5290456530547</v>
      </c>
      <c r="AU12">
        <v>1493.7701597125924</v>
      </c>
      <c r="AV12">
        <v>1517.3785901364856</v>
      </c>
      <c r="AW12">
        <v>1541.3601422106246</v>
      </c>
      <c r="AX12">
        <v>1565.7207129710841</v>
      </c>
      <c r="AY12">
        <v>1590.4662926541985</v>
      </c>
      <c r="AZ12">
        <v>1615.6029661695525</v>
      </c>
      <c r="BA12">
        <v>1641.1369145962558</v>
      </c>
      <c r="BB12">
        <v>1667.0744167028602</v>
      </c>
      <c r="BC12">
        <v>1693.4218504913047</v>
      </c>
      <c r="BD12">
        <v>1720.1856947652568</v>
      </c>
      <c r="BE12">
        <v>1747.3725307232437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9AAC0-8E84-48B5-9109-60D5FC7BA18D}">
  <dimension ref="A1:BE11"/>
  <sheetViews>
    <sheetView topLeftCell="A19" zoomScale="99" workbookViewId="0">
      <selection activeCell="B21" sqref="B21"/>
    </sheetView>
  </sheetViews>
  <sheetFormatPr defaultRowHeight="14.45"/>
  <sheetData>
    <row r="1" spans="1:57">
      <c r="B1">
        <v>2015</v>
      </c>
      <c r="C1">
        <v>2016</v>
      </c>
      <c r="D1">
        <v>2017</v>
      </c>
      <c r="E1">
        <v>2018</v>
      </c>
      <c r="F1">
        <v>2019</v>
      </c>
      <c r="G1">
        <v>2020</v>
      </c>
      <c r="H1">
        <v>2021</v>
      </c>
      <c r="I1">
        <v>2022</v>
      </c>
      <c r="J1">
        <v>2023</v>
      </c>
      <c r="K1">
        <v>2024</v>
      </c>
      <c r="L1">
        <v>2025</v>
      </c>
      <c r="M1">
        <v>2026</v>
      </c>
      <c r="N1">
        <v>2027</v>
      </c>
      <c r="O1">
        <v>2028</v>
      </c>
      <c r="P1">
        <v>2029</v>
      </c>
      <c r="Q1">
        <v>2030</v>
      </c>
      <c r="R1">
        <v>2031</v>
      </c>
      <c r="S1">
        <v>2032</v>
      </c>
      <c r="T1">
        <v>2033</v>
      </c>
      <c r="U1">
        <v>2034</v>
      </c>
      <c r="V1">
        <v>2035</v>
      </c>
      <c r="W1">
        <v>2036</v>
      </c>
      <c r="X1">
        <v>2037</v>
      </c>
      <c r="Y1">
        <v>2038</v>
      </c>
      <c r="Z1">
        <v>2039</v>
      </c>
      <c r="AA1">
        <v>2040</v>
      </c>
      <c r="AB1">
        <v>2041</v>
      </c>
      <c r="AC1">
        <v>2042</v>
      </c>
      <c r="AD1">
        <v>2043</v>
      </c>
      <c r="AE1">
        <v>2044</v>
      </c>
      <c r="AF1">
        <v>2045</v>
      </c>
      <c r="AG1">
        <v>2046</v>
      </c>
      <c r="AH1">
        <v>2047</v>
      </c>
      <c r="AI1">
        <v>2048</v>
      </c>
      <c r="AJ1">
        <v>2049</v>
      </c>
      <c r="AK1">
        <v>2050</v>
      </c>
      <c r="AL1">
        <v>2051</v>
      </c>
      <c r="AM1">
        <v>2052</v>
      </c>
      <c r="AN1">
        <v>2053</v>
      </c>
      <c r="AO1">
        <v>2054</v>
      </c>
      <c r="AP1">
        <v>2055</v>
      </c>
      <c r="AQ1">
        <v>2056</v>
      </c>
      <c r="AR1">
        <v>2057</v>
      </c>
      <c r="AS1">
        <v>2058</v>
      </c>
      <c r="AT1">
        <v>2059</v>
      </c>
      <c r="AU1">
        <v>2060</v>
      </c>
      <c r="AV1">
        <v>2061</v>
      </c>
      <c r="AW1">
        <v>2062</v>
      </c>
      <c r="AX1">
        <v>2063</v>
      </c>
      <c r="AY1">
        <v>2064</v>
      </c>
      <c r="AZ1">
        <v>2065</v>
      </c>
      <c r="BA1">
        <v>2066</v>
      </c>
      <c r="BB1">
        <v>2067</v>
      </c>
      <c r="BC1">
        <v>2068</v>
      </c>
      <c r="BD1">
        <v>2069</v>
      </c>
      <c r="BE1">
        <v>2070</v>
      </c>
    </row>
    <row r="2" spans="1:57">
      <c r="A2" s="5" t="s">
        <v>17</v>
      </c>
      <c r="B2">
        <v>476</v>
      </c>
      <c r="C2">
        <v>475</v>
      </c>
      <c r="D2">
        <v>465</v>
      </c>
      <c r="E2">
        <v>464</v>
      </c>
      <c r="F2">
        <v>508</v>
      </c>
      <c r="G2">
        <v>519</v>
      </c>
      <c r="H2">
        <v>538</v>
      </c>
      <c r="I2">
        <v>556</v>
      </c>
      <c r="J2">
        <v>575</v>
      </c>
      <c r="K2">
        <v>593</v>
      </c>
      <c r="L2">
        <v>612</v>
      </c>
      <c r="M2">
        <v>630</v>
      </c>
      <c r="N2">
        <v>649</v>
      </c>
      <c r="O2">
        <v>667</v>
      </c>
      <c r="P2">
        <v>686</v>
      </c>
      <c r="Q2">
        <v>723</v>
      </c>
      <c r="R2">
        <v>741</v>
      </c>
      <c r="S2">
        <v>760</v>
      </c>
      <c r="T2">
        <v>778</v>
      </c>
      <c r="U2">
        <v>797</v>
      </c>
      <c r="V2">
        <v>856</v>
      </c>
      <c r="W2">
        <v>875</v>
      </c>
      <c r="X2">
        <v>893</v>
      </c>
      <c r="Y2">
        <v>912</v>
      </c>
      <c r="Z2">
        <v>930</v>
      </c>
      <c r="AA2">
        <v>1018</v>
      </c>
      <c r="AB2">
        <v>1037</v>
      </c>
      <c r="AC2">
        <v>1055</v>
      </c>
      <c r="AD2">
        <v>1073</v>
      </c>
      <c r="AE2">
        <v>1092</v>
      </c>
      <c r="AF2">
        <v>1085</v>
      </c>
      <c r="AG2">
        <v>1104</v>
      </c>
      <c r="AH2">
        <v>1122</v>
      </c>
      <c r="AI2">
        <v>1141</v>
      </c>
      <c r="AJ2">
        <v>1159</v>
      </c>
      <c r="AK2">
        <v>1196</v>
      </c>
      <c r="AL2">
        <v>1214</v>
      </c>
      <c r="AM2">
        <v>1233</v>
      </c>
      <c r="AN2">
        <v>1251</v>
      </c>
      <c r="AO2">
        <v>1270</v>
      </c>
      <c r="AP2">
        <v>1306</v>
      </c>
      <c r="AQ2">
        <v>1324</v>
      </c>
      <c r="AR2">
        <v>1343</v>
      </c>
      <c r="AS2">
        <v>1361</v>
      </c>
      <c r="AT2">
        <v>1380</v>
      </c>
      <c r="AU2">
        <v>1416</v>
      </c>
      <c r="AV2">
        <v>1434</v>
      </c>
      <c r="AW2">
        <v>1453</v>
      </c>
      <c r="AX2">
        <v>1471</v>
      </c>
      <c r="AY2">
        <v>1490</v>
      </c>
      <c r="AZ2">
        <v>1526</v>
      </c>
      <c r="BA2">
        <v>1545</v>
      </c>
      <c r="BB2">
        <v>1563</v>
      </c>
      <c r="BC2">
        <v>1582</v>
      </c>
      <c r="BD2">
        <v>1600</v>
      </c>
      <c r="BE2">
        <v>1636</v>
      </c>
    </row>
    <row r="3" spans="1:57">
      <c r="A3" t="s">
        <v>19</v>
      </c>
      <c r="B3">
        <v>28</v>
      </c>
      <c r="C3">
        <v>30</v>
      </c>
      <c r="D3">
        <v>30</v>
      </c>
      <c r="E3">
        <v>30</v>
      </c>
      <c r="F3">
        <v>35</v>
      </c>
      <c r="G3">
        <v>36</v>
      </c>
      <c r="H3">
        <v>38</v>
      </c>
      <c r="I3">
        <v>39</v>
      </c>
      <c r="J3">
        <v>40</v>
      </c>
      <c r="K3">
        <v>41</v>
      </c>
      <c r="L3">
        <v>43</v>
      </c>
      <c r="M3">
        <v>44</v>
      </c>
      <c r="N3">
        <v>46</v>
      </c>
      <c r="O3">
        <v>47</v>
      </c>
      <c r="P3">
        <v>48</v>
      </c>
      <c r="Q3">
        <v>51</v>
      </c>
      <c r="R3">
        <v>53</v>
      </c>
      <c r="S3">
        <v>54</v>
      </c>
      <c r="T3">
        <v>55</v>
      </c>
      <c r="U3">
        <v>56</v>
      </c>
      <c r="V3">
        <v>61</v>
      </c>
      <c r="W3">
        <v>63</v>
      </c>
      <c r="X3">
        <v>65</v>
      </c>
      <c r="Y3">
        <v>66</v>
      </c>
      <c r="Z3">
        <v>67</v>
      </c>
      <c r="AA3">
        <v>74</v>
      </c>
      <c r="AB3">
        <v>75</v>
      </c>
      <c r="AC3">
        <v>76</v>
      </c>
      <c r="AD3">
        <v>78</v>
      </c>
      <c r="AE3">
        <v>79</v>
      </c>
      <c r="AF3">
        <v>81</v>
      </c>
      <c r="AG3">
        <v>83</v>
      </c>
      <c r="AH3">
        <v>84</v>
      </c>
      <c r="AI3">
        <v>86</v>
      </c>
      <c r="AJ3">
        <v>88</v>
      </c>
      <c r="AK3">
        <v>90</v>
      </c>
      <c r="AL3">
        <v>92</v>
      </c>
      <c r="AM3">
        <v>94</v>
      </c>
      <c r="AN3">
        <v>96</v>
      </c>
      <c r="AO3">
        <v>98</v>
      </c>
      <c r="AP3">
        <v>99</v>
      </c>
      <c r="AQ3">
        <v>101</v>
      </c>
      <c r="AR3">
        <v>103</v>
      </c>
      <c r="AS3">
        <v>105</v>
      </c>
      <c r="AT3">
        <v>107</v>
      </c>
      <c r="AU3">
        <v>109</v>
      </c>
      <c r="AV3">
        <v>111</v>
      </c>
      <c r="AW3">
        <v>112</v>
      </c>
      <c r="AX3">
        <v>114</v>
      </c>
      <c r="AY3">
        <v>116</v>
      </c>
      <c r="AZ3">
        <v>118</v>
      </c>
      <c r="BA3">
        <v>120</v>
      </c>
      <c r="BB3">
        <v>122</v>
      </c>
      <c r="BC3">
        <v>124</v>
      </c>
      <c r="BD3">
        <v>125</v>
      </c>
      <c r="BE3">
        <v>127</v>
      </c>
    </row>
    <row r="4" spans="1:57">
      <c r="A4" s="5" t="s">
        <v>21</v>
      </c>
      <c r="B4">
        <v>1659</v>
      </c>
      <c r="C4">
        <v>1724</v>
      </c>
      <c r="D4">
        <v>1790</v>
      </c>
      <c r="E4">
        <v>1856</v>
      </c>
      <c r="F4">
        <v>1921</v>
      </c>
      <c r="G4">
        <v>1987</v>
      </c>
      <c r="H4">
        <v>2063</v>
      </c>
      <c r="I4">
        <v>2139</v>
      </c>
      <c r="J4">
        <v>2215</v>
      </c>
      <c r="K4">
        <v>2291</v>
      </c>
      <c r="L4">
        <v>2366</v>
      </c>
      <c r="M4">
        <v>2457</v>
      </c>
      <c r="N4">
        <v>2549</v>
      </c>
      <c r="O4">
        <v>2640</v>
      </c>
      <c r="P4">
        <v>2731</v>
      </c>
      <c r="Q4">
        <v>2822</v>
      </c>
      <c r="R4">
        <v>2931</v>
      </c>
      <c r="S4">
        <v>3040</v>
      </c>
      <c r="T4">
        <v>3150</v>
      </c>
      <c r="U4">
        <v>3259</v>
      </c>
      <c r="V4">
        <v>3369</v>
      </c>
      <c r="W4">
        <v>3500</v>
      </c>
      <c r="X4">
        <v>3632</v>
      </c>
      <c r="Y4">
        <v>3764</v>
      </c>
      <c r="Z4">
        <v>3896</v>
      </c>
      <c r="AA4">
        <v>4027</v>
      </c>
      <c r="AB4">
        <v>4083</v>
      </c>
      <c r="AC4">
        <v>4139</v>
      </c>
      <c r="AD4">
        <v>4194</v>
      </c>
      <c r="AE4">
        <v>4250</v>
      </c>
      <c r="AF4">
        <v>4306</v>
      </c>
      <c r="AG4">
        <v>4396</v>
      </c>
      <c r="AH4">
        <v>4486</v>
      </c>
      <c r="AI4">
        <v>4576</v>
      </c>
      <c r="AJ4">
        <v>4666</v>
      </c>
      <c r="AK4">
        <v>4757</v>
      </c>
      <c r="AL4">
        <v>4847</v>
      </c>
      <c r="AM4">
        <v>4937</v>
      </c>
      <c r="AN4">
        <v>5027</v>
      </c>
      <c r="AO4">
        <v>5117</v>
      </c>
      <c r="AP4">
        <v>5208</v>
      </c>
      <c r="AQ4">
        <v>5298</v>
      </c>
      <c r="AR4">
        <v>5388</v>
      </c>
      <c r="AS4">
        <v>5478</v>
      </c>
      <c r="AT4">
        <v>5568</v>
      </c>
      <c r="AU4">
        <v>5659</v>
      </c>
      <c r="AV4">
        <v>5749</v>
      </c>
      <c r="AW4">
        <v>5839</v>
      </c>
      <c r="AX4">
        <v>5929</v>
      </c>
      <c r="AY4">
        <v>6020</v>
      </c>
      <c r="AZ4">
        <v>6110</v>
      </c>
      <c r="BA4">
        <v>6200</v>
      </c>
      <c r="BB4">
        <v>6290</v>
      </c>
      <c r="BC4">
        <v>6380</v>
      </c>
      <c r="BD4">
        <v>6471</v>
      </c>
      <c r="BE4">
        <v>6561</v>
      </c>
    </row>
    <row r="5" spans="1:57">
      <c r="A5" t="s">
        <v>28</v>
      </c>
      <c r="B5">
        <v>241</v>
      </c>
      <c r="C5">
        <v>253</v>
      </c>
      <c r="D5">
        <v>251</v>
      </c>
      <c r="E5">
        <v>263</v>
      </c>
      <c r="F5">
        <v>272</v>
      </c>
      <c r="G5">
        <v>278</v>
      </c>
      <c r="H5">
        <v>288</v>
      </c>
      <c r="I5">
        <v>298</v>
      </c>
      <c r="J5">
        <v>308</v>
      </c>
      <c r="K5">
        <v>318</v>
      </c>
      <c r="L5">
        <v>328</v>
      </c>
      <c r="M5">
        <v>338</v>
      </c>
      <c r="N5">
        <v>348</v>
      </c>
      <c r="O5">
        <v>357</v>
      </c>
      <c r="P5">
        <v>367</v>
      </c>
      <c r="Q5">
        <v>387</v>
      </c>
      <c r="R5">
        <v>397</v>
      </c>
      <c r="S5">
        <v>407</v>
      </c>
      <c r="T5">
        <v>417</v>
      </c>
      <c r="U5">
        <v>427</v>
      </c>
      <c r="V5">
        <v>459</v>
      </c>
      <c r="W5">
        <v>469</v>
      </c>
      <c r="X5">
        <v>479</v>
      </c>
      <c r="Y5">
        <v>489</v>
      </c>
      <c r="Z5">
        <v>498</v>
      </c>
      <c r="AA5">
        <v>545</v>
      </c>
      <c r="AB5">
        <v>555</v>
      </c>
      <c r="AC5">
        <v>565</v>
      </c>
      <c r="AD5">
        <v>575</v>
      </c>
      <c r="AE5">
        <v>585</v>
      </c>
      <c r="AF5">
        <v>582</v>
      </c>
      <c r="AG5">
        <v>591</v>
      </c>
      <c r="AH5">
        <v>601</v>
      </c>
      <c r="AI5">
        <v>611</v>
      </c>
      <c r="AJ5">
        <v>621</v>
      </c>
      <c r="AK5">
        <v>641</v>
      </c>
      <c r="AL5">
        <v>651</v>
      </c>
      <c r="AM5">
        <v>660</v>
      </c>
      <c r="AN5">
        <v>670</v>
      </c>
      <c r="AO5">
        <v>680</v>
      </c>
      <c r="AP5">
        <v>700</v>
      </c>
      <c r="AQ5">
        <v>710</v>
      </c>
      <c r="AR5">
        <v>719</v>
      </c>
      <c r="AS5">
        <v>729</v>
      </c>
      <c r="AT5">
        <v>739</v>
      </c>
      <c r="AU5">
        <v>759</v>
      </c>
      <c r="AV5">
        <v>769</v>
      </c>
      <c r="AW5">
        <v>778</v>
      </c>
      <c r="AX5">
        <v>788</v>
      </c>
      <c r="AY5">
        <v>798</v>
      </c>
      <c r="AZ5">
        <v>818</v>
      </c>
      <c r="BA5">
        <v>828</v>
      </c>
      <c r="BB5">
        <v>837</v>
      </c>
      <c r="BC5">
        <v>847</v>
      </c>
      <c r="BD5">
        <v>857</v>
      </c>
      <c r="BE5">
        <v>877</v>
      </c>
    </row>
    <row r="6" spans="1:57">
      <c r="A6" s="5" t="s">
        <v>29</v>
      </c>
      <c r="B6">
        <v>216</v>
      </c>
      <c r="C6">
        <v>217</v>
      </c>
      <c r="D6">
        <v>222</v>
      </c>
      <c r="E6">
        <v>223</v>
      </c>
      <c r="F6">
        <v>263</v>
      </c>
      <c r="G6">
        <v>270</v>
      </c>
      <c r="H6">
        <v>279</v>
      </c>
      <c r="I6">
        <v>289</v>
      </c>
      <c r="J6">
        <v>298</v>
      </c>
      <c r="K6">
        <v>307</v>
      </c>
      <c r="L6">
        <v>316</v>
      </c>
      <c r="M6">
        <v>328</v>
      </c>
      <c r="N6">
        <v>338</v>
      </c>
      <c r="O6">
        <v>347</v>
      </c>
      <c r="P6">
        <v>356</v>
      </c>
      <c r="Q6">
        <v>376</v>
      </c>
      <c r="R6">
        <v>391</v>
      </c>
      <c r="S6">
        <v>400</v>
      </c>
      <c r="T6">
        <v>409</v>
      </c>
      <c r="U6">
        <v>418</v>
      </c>
      <c r="V6">
        <v>451</v>
      </c>
      <c r="W6">
        <v>470</v>
      </c>
      <c r="X6">
        <v>479</v>
      </c>
      <c r="Y6">
        <v>489</v>
      </c>
      <c r="Z6">
        <v>498</v>
      </c>
      <c r="AA6">
        <v>547</v>
      </c>
      <c r="AB6">
        <v>558</v>
      </c>
      <c r="AC6">
        <v>567</v>
      </c>
      <c r="AD6">
        <v>576</v>
      </c>
      <c r="AE6">
        <v>585</v>
      </c>
      <c r="AF6">
        <v>599</v>
      </c>
      <c r="AG6">
        <v>612</v>
      </c>
      <c r="AH6">
        <v>626</v>
      </c>
      <c r="AI6">
        <v>640</v>
      </c>
      <c r="AJ6">
        <v>654</v>
      </c>
      <c r="AK6">
        <v>667</v>
      </c>
      <c r="AL6">
        <v>681</v>
      </c>
      <c r="AM6">
        <v>695</v>
      </c>
      <c r="AN6">
        <v>709</v>
      </c>
      <c r="AO6">
        <v>723</v>
      </c>
      <c r="AP6">
        <v>736</v>
      </c>
      <c r="AQ6">
        <v>750</v>
      </c>
      <c r="AR6">
        <v>764</v>
      </c>
      <c r="AS6">
        <v>778</v>
      </c>
      <c r="AT6">
        <v>791</v>
      </c>
      <c r="AU6">
        <v>805</v>
      </c>
      <c r="AV6">
        <v>819</v>
      </c>
      <c r="AW6">
        <v>833</v>
      </c>
      <c r="AX6">
        <v>846</v>
      </c>
      <c r="AY6">
        <v>860</v>
      </c>
      <c r="AZ6">
        <v>874</v>
      </c>
      <c r="BA6">
        <v>888</v>
      </c>
      <c r="BB6">
        <v>902</v>
      </c>
      <c r="BC6">
        <v>915</v>
      </c>
      <c r="BD6">
        <v>929</v>
      </c>
      <c r="BE6">
        <v>943</v>
      </c>
    </row>
    <row r="7" spans="1:57">
      <c r="A7" t="s">
        <v>34</v>
      </c>
      <c r="B7">
        <v>81.2</v>
      </c>
      <c r="C7">
        <v>82.9</v>
      </c>
      <c r="D7">
        <v>86.3</v>
      </c>
      <c r="E7">
        <v>89.7</v>
      </c>
      <c r="F7">
        <v>102</v>
      </c>
      <c r="G7">
        <v>105</v>
      </c>
      <c r="H7">
        <v>108</v>
      </c>
      <c r="I7">
        <v>112</v>
      </c>
      <c r="J7">
        <v>115</v>
      </c>
      <c r="K7">
        <v>119</v>
      </c>
      <c r="L7">
        <v>122</v>
      </c>
      <c r="M7">
        <v>127</v>
      </c>
      <c r="N7">
        <v>131</v>
      </c>
      <c r="O7">
        <v>134</v>
      </c>
      <c r="P7">
        <v>138</v>
      </c>
      <c r="Q7">
        <v>145</v>
      </c>
      <c r="R7">
        <v>151</v>
      </c>
      <c r="S7">
        <v>155</v>
      </c>
      <c r="T7">
        <v>158</v>
      </c>
      <c r="U7">
        <v>162</v>
      </c>
      <c r="V7">
        <v>174</v>
      </c>
      <c r="W7">
        <v>182</v>
      </c>
      <c r="X7">
        <v>186</v>
      </c>
      <c r="Y7">
        <v>189</v>
      </c>
      <c r="Z7">
        <v>193</v>
      </c>
      <c r="AA7">
        <v>212</v>
      </c>
      <c r="AB7">
        <v>216</v>
      </c>
      <c r="AC7">
        <v>219</v>
      </c>
      <c r="AD7">
        <v>223</v>
      </c>
      <c r="AE7">
        <v>226</v>
      </c>
      <c r="AF7">
        <v>232</v>
      </c>
      <c r="AG7">
        <v>237</v>
      </c>
      <c r="AH7">
        <v>242</v>
      </c>
      <c r="AI7">
        <v>248</v>
      </c>
      <c r="AJ7">
        <v>253</v>
      </c>
      <c r="AK7">
        <v>258</v>
      </c>
      <c r="AL7">
        <v>264</v>
      </c>
      <c r="AM7">
        <v>269</v>
      </c>
      <c r="AN7">
        <v>274</v>
      </c>
      <c r="AO7">
        <v>280</v>
      </c>
      <c r="AP7">
        <v>285</v>
      </c>
      <c r="AQ7">
        <v>290</v>
      </c>
      <c r="AR7">
        <v>296</v>
      </c>
      <c r="AS7">
        <v>301</v>
      </c>
      <c r="AT7">
        <v>306</v>
      </c>
      <c r="AU7">
        <v>312</v>
      </c>
      <c r="AV7">
        <v>317</v>
      </c>
      <c r="AW7">
        <v>322</v>
      </c>
      <c r="AX7">
        <v>328</v>
      </c>
      <c r="AY7">
        <v>333</v>
      </c>
      <c r="AZ7">
        <v>338</v>
      </c>
      <c r="BA7">
        <v>344</v>
      </c>
      <c r="BB7">
        <v>349</v>
      </c>
      <c r="BC7">
        <v>354</v>
      </c>
      <c r="BD7">
        <v>359</v>
      </c>
      <c r="BE7">
        <v>365</v>
      </c>
    </row>
    <row r="8" spans="1:57">
      <c r="A8" s="5" t="s">
        <v>62</v>
      </c>
      <c r="B8">
        <v>38.08</v>
      </c>
      <c r="C8">
        <v>39.64</v>
      </c>
      <c r="D8">
        <v>41.6</v>
      </c>
      <c r="E8">
        <v>45.01</v>
      </c>
      <c r="F8">
        <v>44</v>
      </c>
      <c r="G8">
        <v>45</v>
      </c>
      <c r="H8">
        <v>47</v>
      </c>
      <c r="I8">
        <v>49</v>
      </c>
      <c r="J8">
        <v>50</v>
      </c>
      <c r="K8">
        <v>52</v>
      </c>
      <c r="L8">
        <v>53</v>
      </c>
      <c r="M8">
        <v>55</v>
      </c>
      <c r="N8">
        <v>57</v>
      </c>
      <c r="O8">
        <v>58</v>
      </c>
      <c r="P8">
        <v>60</v>
      </c>
      <c r="Q8">
        <v>63</v>
      </c>
      <c r="R8">
        <v>65</v>
      </c>
      <c r="S8">
        <v>66</v>
      </c>
      <c r="T8">
        <v>68</v>
      </c>
      <c r="U8">
        <v>70</v>
      </c>
      <c r="V8">
        <v>75</v>
      </c>
      <c r="W8">
        <v>76</v>
      </c>
      <c r="X8">
        <v>78</v>
      </c>
      <c r="Y8">
        <v>80</v>
      </c>
      <c r="Z8">
        <v>81</v>
      </c>
      <c r="AA8">
        <v>89</v>
      </c>
      <c r="AB8">
        <v>91</v>
      </c>
      <c r="AC8">
        <v>92</v>
      </c>
      <c r="AD8">
        <v>94</v>
      </c>
      <c r="AE8">
        <v>95</v>
      </c>
      <c r="AF8">
        <v>95</v>
      </c>
      <c r="AG8">
        <v>96</v>
      </c>
      <c r="AH8">
        <v>98</v>
      </c>
      <c r="AI8">
        <v>100</v>
      </c>
      <c r="AJ8">
        <v>101</v>
      </c>
      <c r="AK8">
        <v>104</v>
      </c>
      <c r="AL8">
        <v>106</v>
      </c>
      <c r="AM8">
        <v>108</v>
      </c>
      <c r="AN8">
        <v>109</v>
      </c>
      <c r="AO8">
        <v>111</v>
      </c>
      <c r="AP8">
        <v>114</v>
      </c>
      <c r="AQ8">
        <v>116</v>
      </c>
      <c r="AR8">
        <v>117</v>
      </c>
      <c r="AS8">
        <v>119</v>
      </c>
      <c r="AT8">
        <v>121</v>
      </c>
      <c r="AU8">
        <v>124</v>
      </c>
      <c r="AV8">
        <v>125</v>
      </c>
      <c r="AW8">
        <v>127</v>
      </c>
      <c r="AX8">
        <v>129</v>
      </c>
      <c r="AY8">
        <v>130</v>
      </c>
      <c r="AZ8">
        <v>133</v>
      </c>
      <c r="BA8">
        <v>135</v>
      </c>
      <c r="BB8">
        <v>137</v>
      </c>
      <c r="BC8">
        <v>138</v>
      </c>
      <c r="BD8">
        <v>140</v>
      </c>
      <c r="BE8">
        <v>143</v>
      </c>
    </row>
    <row r="9" spans="1:57">
      <c r="A9" t="s">
        <v>63</v>
      </c>
      <c r="B9">
        <v>152</v>
      </c>
      <c r="C9">
        <v>163</v>
      </c>
      <c r="D9">
        <v>167</v>
      </c>
      <c r="E9">
        <v>174</v>
      </c>
      <c r="F9">
        <v>196</v>
      </c>
      <c r="G9">
        <v>202</v>
      </c>
      <c r="H9">
        <v>209</v>
      </c>
      <c r="I9">
        <v>215</v>
      </c>
      <c r="J9">
        <v>222</v>
      </c>
      <c r="K9">
        <v>229</v>
      </c>
      <c r="L9">
        <v>236</v>
      </c>
      <c r="M9">
        <v>245</v>
      </c>
      <c r="N9">
        <v>252</v>
      </c>
      <c r="O9">
        <v>259</v>
      </c>
      <c r="P9">
        <v>266</v>
      </c>
      <c r="Q9">
        <v>280</v>
      </c>
      <c r="R9">
        <v>291</v>
      </c>
      <c r="S9">
        <v>298</v>
      </c>
      <c r="T9">
        <v>305</v>
      </c>
      <c r="U9">
        <v>312</v>
      </c>
      <c r="V9">
        <v>336</v>
      </c>
      <c r="W9">
        <v>351</v>
      </c>
      <c r="X9">
        <v>358</v>
      </c>
      <c r="Y9">
        <v>365</v>
      </c>
      <c r="Z9">
        <v>372</v>
      </c>
      <c r="AA9">
        <v>408</v>
      </c>
      <c r="AB9">
        <v>416</v>
      </c>
      <c r="AC9">
        <v>423</v>
      </c>
      <c r="AD9">
        <v>430</v>
      </c>
      <c r="AE9">
        <v>437</v>
      </c>
      <c r="AF9">
        <v>447</v>
      </c>
      <c r="AG9">
        <v>457</v>
      </c>
      <c r="AH9">
        <v>467</v>
      </c>
      <c r="AI9">
        <v>478</v>
      </c>
      <c r="AJ9">
        <v>488</v>
      </c>
      <c r="AK9">
        <v>498</v>
      </c>
      <c r="AL9">
        <v>508</v>
      </c>
      <c r="AM9">
        <v>519</v>
      </c>
      <c r="AN9">
        <v>529</v>
      </c>
      <c r="AO9">
        <v>539</v>
      </c>
      <c r="AP9">
        <v>549</v>
      </c>
      <c r="AQ9">
        <v>560</v>
      </c>
      <c r="AR9">
        <v>570</v>
      </c>
      <c r="AS9">
        <v>580</v>
      </c>
      <c r="AT9">
        <v>591</v>
      </c>
      <c r="AU9">
        <v>601</v>
      </c>
      <c r="AV9">
        <v>611</v>
      </c>
      <c r="AW9">
        <v>621</v>
      </c>
      <c r="AX9">
        <v>632</v>
      </c>
      <c r="AY9">
        <v>642</v>
      </c>
      <c r="AZ9">
        <v>652</v>
      </c>
      <c r="BA9">
        <v>662</v>
      </c>
      <c r="BB9">
        <v>673</v>
      </c>
      <c r="BC9">
        <v>683</v>
      </c>
      <c r="BD9">
        <v>693</v>
      </c>
      <c r="BE9">
        <v>704</v>
      </c>
    </row>
    <row r="10" spans="1:57">
      <c r="A10" s="5" t="s">
        <v>79</v>
      </c>
      <c r="B10">
        <v>38</v>
      </c>
      <c r="C10">
        <v>40</v>
      </c>
      <c r="D10">
        <v>39</v>
      </c>
      <c r="E10">
        <v>41</v>
      </c>
      <c r="F10">
        <v>43</v>
      </c>
      <c r="G10">
        <v>44</v>
      </c>
      <c r="H10">
        <v>45</v>
      </c>
      <c r="I10">
        <v>47</v>
      </c>
      <c r="J10">
        <v>48</v>
      </c>
      <c r="K10">
        <v>50</v>
      </c>
      <c r="L10">
        <v>52</v>
      </c>
      <c r="M10">
        <v>53</v>
      </c>
      <c r="N10">
        <v>55</v>
      </c>
      <c r="O10">
        <v>56</v>
      </c>
      <c r="P10">
        <v>58</v>
      </c>
      <c r="Q10">
        <v>61</v>
      </c>
      <c r="R10">
        <v>62</v>
      </c>
      <c r="S10">
        <v>64</v>
      </c>
      <c r="T10">
        <v>66</v>
      </c>
      <c r="U10">
        <v>67</v>
      </c>
      <c r="V10">
        <v>72</v>
      </c>
      <c r="W10">
        <v>74</v>
      </c>
      <c r="X10">
        <v>75</v>
      </c>
      <c r="Y10">
        <v>77</v>
      </c>
      <c r="Z10">
        <v>78</v>
      </c>
      <c r="AA10">
        <v>86</v>
      </c>
      <c r="AB10">
        <v>87</v>
      </c>
      <c r="AC10">
        <v>89</v>
      </c>
      <c r="AD10">
        <v>90</v>
      </c>
      <c r="AE10">
        <v>92</v>
      </c>
      <c r="AF10">
        <v>91</v>
      </c>
      <c r="AG10">
        <v>93</v>
      </c>
      <c r="AH10">
        <v>95</v>
      </c>
      <c r="AI10">
        <v>96</v>
      </c>
      <c r="AJ10">
        <v>98</v>
      </c>
      <c r="AK10">
        <v>101</v>
      </c>
      <c r="AL10">
        <v>102</v>
      </c>
      <c r="AM10">
        <v>104</v>
      </c>
      <c r="AN10">
        <v>105</v>
      </c>
      <c r="AO10">
        <v>107</v>
      </c>
      <c r="AP10">
        <v>110</v>
      </c>
      <c r="AQ10">
        <v>112</v>
      </c>
      <c r="AR10">
        <v>113</v>
      </c>
      <c r="AS10">
        <v>115</v>
      </c>
      <c r="AT10">
        <v>116</v>
      </c>
      <c r="AU10">
        <v>119</v>
      </c>
      <c r="AV10">
        <v>121</v>
      </c>
      <c r="AW10">
        <v>122</v>
      </c>
      <c r="AX10">
        <v>124</v>
      </c>
      <c r="AY10">
        <v>126</v>
      </c>
      <c r="AZ10">
        <v>129</v>
      </c>
      <c r="BA10">
        <v>130</v>
      </c>
      <c r="BB10">
        <v>132</v>
      </c>
      <c r="BC10">
        <v>133</v>
      </c>
      <c r="BD10">
        <v>135</v>
      </c>
      <c r="BE10">
        <v>138</v>
      </c>
    </row>
    <row r="11" spans="1:57">
      <c r="A11" s="6" t="s">
        <v>80</v>
      </c>
      <c r="B11">
        <v>297.5</v>
      </c>
      <c r="C11">
        <v>259.7</v>
      </c>
      <c r="D11">
        <v>248.4</v>
      </c>
      <c r="E11">
        <v>236.1</v>
      </c>
      <c r="F11">
        <v>316</v>
      </c>
      <c r="G11">
        <v>325</v>
      </c>
      <c r="H11">
        <v>336</v>
      </c>
      <c r="I11">
        <v>348</v>
      </c>
      <c r="J11">
        <v>359</v>
      </c>
      <c r="K11">
        <v>370</v>
      </c>
      <c r="L11">
        <v>381</v>
      </c>
      <c r="M11">
        <v>395</v>
      </c>
      <c r="N11">
        <v>406</v>
      </c>
      <c r="O11">
        <v>418</v>
      </c>
      <c r="P11">
        <v>429</v>
      </c>
      <c r="Q11">
        <v>452</v>
      </c>
      <c r="R11">
        <v>470</v>
      </c>
      <c r="S11">
        <v>481</v>
      </c>
      <c r="T11">
        <v>493</v>
      </c>
      <c r="U11">
        <v>504</v>
      </c>
      <c r="V11">
        <v>543</v>
      </c>
      <c r="W11">
        <v>566</v>
      </c>
      <c r="X11">
        <v>577</v>
      </c>
      <c r="Y11">
        <v>588</v>
      </c>
      <c r="Z11">
        <v>600</v>
      </c>
      <c r="AA11">
        <v>659</v>
      </c>
      <c r="AB11">
        <v>671</v>
      </c>
      <c r="AC11">
        <v>682</v>
      </c>
      <c r="AD11">
        <v>694</v>
      </c>
      <c r="AE11">
        <v>705</v>
      </c>
      <c r="AF11">
        <v>721</v>
      </c>
      <c r="AG11">
        <v>737</v>
      </c>
      <c r="AH11">
        <v>754</v>
      </c>
      <c r="AI11">
        <v>770</v>
      </c>
      <c r="AJ11">
        <v>787</v>
      </c>
      <c r="AK11">
        <v>804</v>
      </c>
      <c r="AL11">
        <v>820</v>
      </c>
      <c r="AM11">
        <v>837</v>
      </c>
      <c r="AN11">
        <v>853</v>
      </c>
      <c r="AO11">
        <v>870</v>
      </c>
      <c r="AP11">
        <v>887</v>
      </c>
      <c r="AQ11">
        <v>903</v>
      </c>
      <c r="AR11">
        <v>920</v>
      </c>
      <c r="AS11">
        <v>936</v>
      </c>
      <c r="AT11">
        <v>953</v>
      </c>
      <c r="AU11">
        <v>969</v>
      </c>
      <c r="AV11">
        <v>986</v>
      </c>
      <c r="AW11">
        <v>1003</v>
      </c>
      <c r="AX11">
        <v>1019</v>
      </c>
      <c r="AY11">
        <v>1036</v>
      </c>
      <c r="AZ11">
        <v>1052</v>
      </c>
      <c r="BA11">
        <v>1069</v>
      </c>
      <c r="BB11">
        <v>1085</v>
      </c>
      <c r="BC11">
        <v>1102</v>
      </c>
      <c r="BD11">
        <v>1119</v>
      </c>
      <c r="BE11">
        <v>1135</v>
      </c>
    </row>
  </sheetData>
  <pageMargins left="0.7" right="0.7" top="0.75" bottom="0.75" header="0.3" footer="0.3"/>
  <pageSetup paperSize="9" orientation="portrait" horizontalDpi="360" verticalDpi="36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A3DF-8243-432C-BBD1-10645F76902D}">
  <dimension ref="A1:E70"/>
  <sheetViews>
    <sheetView workbookViewId="0">
      <pane ySplit="1" topLeftCell="A57" activePane="bottomLeft" state="frozen"/>
      <selection pane="bottomLeft" activeCell="A66" sqref="A66:E67"/>
    </sheetView>
  </sheetViews>
  <sheetFormatPr defaultRowHeight="14.45"/>
  <cols>
    <col min="1" max="1" width="13.5703125" customWidth="1"/>
    <col min="2" max="2" width="12.42578125" customWidth="1"/>
    <col min="4" max="4" width="12.85546875" customWidth="1"/>
    <col min="5" max="5" width="13.85546875" customWidth="1"/>
  </cols>
  <sheetData>
    <row r="1" spans="1:5">
      <c r="B1" t="s">
        <v>146</v>
      </c>
      <c r="C1" t="s">
        <v>147</v>
      </c>
      <c r="D1" t="s">
        <v>12</v>
      </c>
      <c r="E1" t="s">
        <v>13</v>
      </c>
    </row>
    <row r="2" spans="1:5">
      <c r="A2" s="9" t="s">
        <v>15</v>
      </c>
      <c r="B2">
        <v>0.11</v>
      </c>
      <c r="C2">
        <v>0.35</v>
      </c>
      <c r="D2">
        <v>0.21</v>
      </c>
      <c r="E2">
        <v>0.37</v>
      </c>
    </row>
    <row r="3" spans="1:5">
      <c r="A3" s="1" t="s">
        <v>16</v>
      </c>
      <c r="B3">
        <v>0.52</v>
      </c>
      <c r="C3">
        <v>0.32</v>
      </c>
      <c r="D3">
        <v>0.11</v>
      </c>
      <c r="E3">
        <v>0.12</v>
      </c>
    </row>
    <row r="4" spans="1:5">
      <c r="A4" s="9" t="s">
        <v>17</v>
      </c>
      <c r="B4">
        <v>0.42</v>
      </c>
      <c r="C4">
        <v>0.38</v>
      </c>
      <c r="D4">
        <v>0.32</v>
      </c>
      <c r="E4">
        <v>0.45</v>
      </c>
    </row>
    <row r="5" spans="1:5">
      <c r="A5" s="1" t="s">
        <v>18</v>
      </c>
      <c r="B5">
        <v>0.36</v>
      </c>
      <c r="C5">
        <v>0.27</v>
      </c>
      <c r="D5">
        <v>0.13</v>
      </c>
      <c r="E5">
        <v>0.13</v>
      </c>
    </row>
    <row r="6" spans="1:5">
      <c r="A6" s="9" t="s">
        <v>19</v>
      </c>
      <c r="B6">
        <v>0.54</v>
      </c>
      <c r="C6">
        <v>0.2</v>
      </c>
      <c r="D6">
        <v>0.13</v>
      </c>
      <c r="E6" t="s">
        <v>148</v>
      </c>
    </row>
    <row r="7" spans="1:5">
      <c r="A7" s="1" t="s">
        <v>20</v>
      </c>
      <c r="B7">
        <v>0.23</v>
      </c>
      <c r="C7">
        <v>0.35</v>
      </c>
      <c r="D7">
        <v>0.21</v>
      </c>
      <c r="E7" t="s">
        <v>148</v>
      </c>
    </row>
    <row r="8" spans="1:5">
      <c r="A8" s="9" t="s">
        <v>21</v>
      </c>
      <c r="B8">
        <v>0.62</v>
      </c>
      <c r="C8">
        <v>0.28999999999999998</v>
      </c>
      <c r="D8">
        <v>0.33</v>
      </c>
      <c r="E8">
        <v>0.24</v>
      </c>
    </row>
    <row r="9" spans="1:5">
      <c r="A9" s="1" t="s">
        <v>22</v>
      </c>
      <c r="B9">
        <v>0.35</v>
      </c>
      <c r="C9">
        <v>0.37</v>
      </c>
      <c r="D9">
        <v>0.17</v>
      </c>
      <c r="E9" t="s">
        <v>148</v>
      </c>
    </row>
    <row r="10" spans="1:5">
      <c r="A10" s="9" t="s">
        <v>23</v>
      </c>
      <c r="B10">
        <v>0.42</v>
      </c>
      <c r="C10">
        <v>0.28000000000000003</v>
      </c>
      <c r="D10">
        <v>0.06</v>
      </c>
      <c r="E10" t="s">
        <v>148</v>
      </c>
    </row>
    <row r="11" spans="1:5">
      <c r="A11" s="1" t="s">
        <v>24</v>
      </c>
      <c r="B11">
        <v>0.31</v>
      </c>
      <c r="C11">
        <v>0.33</v>
      </c>
      <c r="D11">
        <v>0.09</v>
      </c>
      <c r="E11">
        <v>0.19</v>
      </c>
    </row>
    <row r="12" spans="1:5">
      <c r="A12" s="9" t="s">
        <v>25</v>
      </c>
      <c r="B12">
        <v>0.6</v>
      </c>
      <c r="C12">
        <v>0.31</v>
      </c>
      <c r="D12">
        <v>7.0000000000000007E-2</v>
      </c>
      <c r="E12">
        <v>0.1</v>
      </c>
    </row>
    <row r="13" spans="1:5" ht="29.1">
      <c r="A13" s="1" t="s">
        <v>26</v>
      </c>
      <c r="B13">
        <v>0.7</v>
      </c>
      <c r="C13">
        <v>0.28000000000000003</v>
      </c>
      <c r="D13">
        <v>0.08</v>
      </c>
      <c r="E13" t="s">
        <v>148</v>
      </c>
    </row>
    <row r="14" spans="1:5">
      <c r="A14" s="9" t="s">
        <v>27</v>
      </c>
      <c r="B14">
        <v>0.43</v>
      </c>
      <c r="C14">
        <v>0.33</v>
      </c>
      <c r="D14">
        <v>0.26</v>
      </c>
      <c r="E14" t="s">
        <v>148</v>
      </c>
    </row>
    <row r="15" spans="1:5">
      <c r="A15" s="1" t="s">
        <v>28</v>
      </c>
      <c r="B15">
        <v>0.49</v>
      </c>
      <c r="C15">
        <v>0.5</v>
      </c>
      <c r="D15">
        <v>0.28000000000000003</v>
      </c>
      <c r="E15">
        <v>0.4</v>
      </c>
    </row>
    <row r="16" spans="1:5">
      <c r="A16" s="9" t="s">
        <v>29</v>
      </c>
      <c r="B16">
        <v>0.5</v>
      </c>
      <c r="C16">
        <v>0.24</v>
      </c>
      <c r="D16">
        <v>0.41</v>
      </c>
      <c r="E16">
        <v>0.27</v>
      </c>
    </row>
    <row r="17" spans="1:5" ht="29.1">
      <c r="A17" s="1" t="s">
        <v>30</v>
      </c>
      <c r="B17">
        <v>0.47</v>
      </c>
      <c r="C17">
        <v>0.25</v>
      </c>
      <c r="D17">
        <v>0.03</v>
      </c>
      <c r="E17">
        <v>0.09</v>
      </c>
    </row>
    <row r="18" spans="1:5">
      <c r="A18" s="9" t="s">
        <v>31</v>
      </c>
      <c r="B18">
        <v>0.33</v>
      </c>
      <c r="C18">
        <v>0.17</v>
      </c>
      <c r="D18">
        <v>0.09</v>
      </c>
      <c r="E18">
        <v>0.1</v>
      </c>
    </row>
    <row r="19" spans="1:5">
      <c r="A19" s="1" t="s">
        <v>32</v>
      </c>
      <c r="B19">
        <v>0.41</v>
      </c>
      <c r="C19">
        <v>0.28999999999999998</v>
      </c>
      <c r="D19">
        <v>0.21</v>
      </c>
      <c r="E19">
        <v>0.36</v>
      </c>
    </row>
    <row r="20" spans="1:5" ht="43.5">
      <c r="A20" s="9" t="s">
        <v>33</v>
      </c>
      <c r="B20">
        <v>0.34</v>
      </c>
      <c r="C20">
        <v>0.26</v>
      </c>
      <c r="D20">
        <v>0.06</v>
      </c>
      <c r="E20" t="s">
        <v>148</v>
      </c>
    </row>
    <row r="21" spans="1:5">
      <c r="A21" s="1" t="s">
        <v>34</v>
      </c>
      <c r="B21">
        <v>0.52</v>
      </c>
      <c r="C21">
        <v>0.3</v>
      </c>
      <c r="D21">
        <v>7.0000000000000007E-2</v>
      </c>
      <c r="E21">
        <v>0.18</v>
      </c>
    </row>
    <row r="22" spans="1:5">
      <c r="A22" s="9" t="s">
        <v>35</v>
      </c>
      <c r="B22">
        <v>0.54</v>
      </c>
      <c r="C22">
        <v>0.36</v>
      </c>
      <c r="D22">
        <v>0.22</v>
      </c>
      <c r="E22">
        <v>0.4</v>
      </c>
    </row>
    <row r="23" spans="1:5" ht="29.1">
      <c r="A23" s="1" t="s">
        <v>36</v>
      </c>
      <c r="B23">
        <v>0.19</v>
      </c>
      <c r="C23">
        <v>0.23</v>
      </c>
      <c r="D23">
        <v>0.03</v>
      </c>
      <c r="E23">
        <v>0.08</v>
      </c>
    </row>
    <row r="24" spans="1:5">
      <c r="A24" s="9" t="s">
        <v>37</v>
      </c>
      <c r="B24">
        <v>0.41</v>
      </c>
      <c r="C24">
        <v>0.3</v>
      </c>
      <c r="D24">
        <v>0.16</v>
      </c>
      <c r="E24">
        <v>0.46</v>
      </c>
    </row>
    <row r="25" spans="1:5">
      <c r="A25" s="1" t="s">
        <v>38</v>
      </c>
      <c r="B25">
        <v>0.42</v>
      </c>
      <c r="C25">
        <v>0.32</v>
      </c>
      <c r="D25">
        <v>0.14000000000000001</v>
      </c>
      <c r="E25" t="s">
        <v>148</v>
      </c>
    </row>
    <row r="26" spans="1:5">
      <c r="A26" s="9" t="s">
        <v>39</v>
      </c>
      <c r="B26">
        <v>0.41</v>
      </c>
      <c r="C26">
        <v>0.37</v>
      </c>
      <c r="D26">
        <v>0.18</v>
      </c>
      <c r="E26">
        <v>0.48</v>
      </c>
    </row>
    <row r="27" spans="1:5">
      <c r="A27" s="1" t="s">
        <v>40</v>
      </c>
      <c r="B27">
        <v>0.55000000000000004</v>
      </c>
      <c r="C27">
        <v>0.25</v>
      </c>
      <c r="D27">
        <v>0.04</v>
      </c>
      <c r="E27">
        <v>0.1</v>
      </c>
    </row>
    <row r="28" spans="1:5">
      <c r="A28" s="9" t="s">
        <v>41</v>
      </c>
      <c r="B28">
        <v>0.41</v>
      </c>
      <c r="C28">
        <v>0.28000000000000003</v>
      </c>
      <c r="D28">
        <v>0.14000000000000001</v>
      </c>
      <c r="E28">
        <v>0.14000000000000001</v>
      </c>
    </row>
    <row r="29" spans="1:5">
      <c r="A29" s="1" t="s">
        <v>42</v>
      </c>
      <c r="B29">
        <v>0.57999999999999996</v>
      </c>
      <c r="C29">
        <v>0.27</v>
      </c>
      <c r="D29">
        <v>0.1</v>
      </c>
      <c r="E29">
        <v>0.1</v>
      </c>
    </row>
    <row r="30" spans="1:5">
      <c r="A30" s="9" t="s">
        <v>43</v>
      </c>
      <c r="B30">
        <v>0.43</v>
      </c>
      <c r="C30">
        <v>0.35</v>
      </c>
      <c r="D30">
        <v>0.08</v>
      </c>
      <c r="E30">
        <v>0.11</v>
      </c>
    </row>
    <row r="31" spans="1:5">
      <c r="A31" s="1" t="s">
        <v>44</v>
      </c>
      <c r="B31">
        <v>0.41</v>
      </c>
      <c r="C31">
        <v>0.26</v>
      </c>
      <c r="D31">
        <v>0.11</v>
      </c>
      <c r="E31">
        <v>0.15</v>
      </c>
    </row>
    <row r="32" spans="1:5">
      <c r="A32" s="9" t="s">
        <v>45</v>
      </c>
      <c r="B32">
        <v>0.32</v>
      </c>
      <c r="C32">
        <v>0.4</v>
      </c>
      <c r="D32">
        <v>0.03</v>
      </c>
      <c r="E32">
        <v>0.2</v>
      </c>
    </row>
    <row r="33" spans="1:5">
      <c r="A33" s="1" t="s">
        <v>46</v>
      </c>
      <c r="B33">
        <v>0.48</v>
      </c>
      <c r="C33">
        <v>0.32</v>
      </c>
      <c r="D33">
        <v>0.21</v>
      </c>
      <c r="E33">
        <v>0.45</v>
      </c>
    </row>
    <row r="34" spans="1:5">
      <c r="A34" s="9" t="s">
        <v>47</v>
      </c>
      <c r="B34">
        <v>0.55000000000000004</v>
      </c>
      <c r="C34">
        <v>0.28000000000000003</v>
      </c>
      <c r="D34">
        <v>0.08</v>
      </c>
      <c r="E34" t="s">
        <v>148</v>
      </c>
    </row>
    <row r="35" spans="1:5">
      <c r="A35" s="1" t="s">
        <v>48</v>
      </c>
      <c r="B35">
        <v>0.69</v>
      </c>
      <c r="C35">
        <v>0.36</v>
      </c>
      <c r="D35">
        <v>0.15</v>
      </c>
      <c r="E35" t="s">
        <v>148</v>
      </c>
    </row>
    <row r="36" spans="1:5">
      <c r="A36" s="9" t="s">
        <v>49</v>
      </c>
      <c r="B36">
        <v>0.6</v>
      </c>
      <c r="C36">
        <v>0.27</v>
      </c>
      <c r="D36">
        <v>7.0000000000000007E-2</v>
      </c>
      <c r="E36">
        <v>0.37</v>
      </c>
    </row>
    <row r="37" spans="1:5">
      <c r="A37" s="1" t="s">
        <v>50</v>
      </c>
      <c r="B37">
        <v>0.41</v>
      </c>
      <c r="C37">
        <v>0.35</v>
      </c>
      <c r="D37">
        <v>0.28999999999999998</v>
      </c>
      <c r="E37">
        <v>0.4</v>
      </c>
    </row>
    <row r="38" spans="1:5">
      <c r="A38" s="9" t="s">
        <v>51</v>
      </c>
      <c r="B38">
        <v>0.54</v>
      </c>
      <c r="C38">
        <v>0.44</v>
      </c>
      <c r="D38">
        <v>0.16</v>
      </c>
      <c r="E38" t="s">
        <v>148</v>
      </c>
    </row>
    <row r="39" spans="1:5">
      <c r="A39" s="1" t="s">
        <v>52</v>
      </c>
      <c r="B39">
        <v>0.35</v>
      </c>
      <c r="C39">
        <v>0.27</v>
      </c>
      <c r="D39">
        <v>0.04</v>
      </c>
      <c r="E39">
        <v>0.18</v>
      </c>
    </row>
    <row r="40" spans="1:5">
      <c r="A40" s="9" t="s">
        <v>53</v>
      </c>
      <c r="B40">
        <v>0.54</v>
      </c>
      <c r="C40">
        <v>0.37</v>
      </c>
      <c r="D40">
        <v>0.22</v>
      </c>
      <c r="E40" t="s">
        <v>148</v>
      </c>
    </row>
    <row r="41" spans="1:5">
      <c r="A41" s="1" t="s">
        <v>54</v>
      </c>
      <c r="B41">
        <v>0.41</v>
      </c>
      <c r="C41">
        <v>0.37</v>
      </c>
      <c r="D41">
        <v>0.35</v>
      </c>
      <c r="E41">
        <v>0.41</v>
      </c>
    </row>
    <row r="42" spans="1:5">
      <c r="A42" s="9" t="s">
        <v>55</v>
      </c>
      <c r="B42">
        <v>0.13</v>
      </c>
      <c r="C42">
        <v>0.37</v>
      </c>
      <c r="D42">
        <v>0.36</v>
      </c>
      <c r="E42">
        <v>0.33</v>
      </c>
    </row>
    <row r="43" spans="1:5">
      <c r="A43" s="1" t="s">
        <v>56</v>
      </c>
      <c r="B43">
        <v>0.68</v>
      </c>
      <c r="C43">
        <v>0.3</v>
      </c>
      <c r="D43">
        <v>0.18</v>
      </c>
      <c r="E43">
        <v>0.3</v>
      </c>
    </row>
    <row r="44" spans="1:5">
      <c r="A44" s="9" t="s">
        <v>57</v>
      </c>
      <c r="B44">
        <v>0.45</v>
      </c>
      <c r="C44">
        <v>0.34</v>
      </c>
      <c r="D44">
        <v>0.09</v>
      </c>
      <c r="E44">
        <v>0.21</v>
      </c>
    </row>
    <row r="45" spans="1:5">
      <c r="A45" s="1" t="s">
        <v>58</v>
      </c>
      <c r="B45">
        <v>0.59</v>
      </c>
      <c r="C45">
        <v>0.41</v>
      </c>
      <c r="D45">
        <v>0.15</v>
      </c>
      <c r="E45" t="s">
        <v>148</v>
      </c>
    </row>
    <row r="46" spans="1:5">
      <c r="A46" s="9" t="s">
        <v>59</v>
      </c>
      <c r="B46">
        <v>0.36</v>
      </c>
      <c r="C46">
        <v>0.37</v>
      </c>
      <c r="D46">
        <v>0.27</v>
      </c>
      <c r="E46" t="s">
        <v>148</v>
      </c>
    </row>
    <row r="47" spans="1:5">
      <c r="A47" s="1" t="s">
        <v>60</v>
      </c>
      <c r="B47">
        <v>0.36</v>
      </c>
      <c r="C47">
        <v>0.34</v>
      </c>
      <c r="D47">
        <v>0.15</v>
      </c>
      <c r="E47">
        <v>0.37</v>
      </c>
    </row>
    <row r="48" spans="1:5" ht="29.1">
      <c r="A48" s="9" t="s">
        <v>61</v>
      </c>
      <c r="B48">
        <v>0.38</v>
      </c>
      <c r="C48">
        <v>0.27</v>
      </c>
      <c r="D48">
        <v>0.11</v>
      </c>
      <c r="E48">
        <v>0.24</v>
      </c>
    </row>
    <row r="49" spans="1:5">
      <c r="A49" s="1" t="s">
        <v>62</v>
      </c>
      <c r="B49">
        <v>0.72</v>
      </c>
      <c r="C49">
        <v>0.28999999999999998</v>
      </c>
      <c r="D49">
        <v>0.2</v>
      </c>
      <c r="E49" t="s">
        <v>148</v>
      </c>
    </row>
    <row r="50" spans="1:5">
      <c r="A50" s="9" t="s">
        <v>63</v>
      </c>
      <c r="B50">
        <v>0.66</v>
      </c>
      <c r="C50">
        <v>0.44</v>
      </c>
      <c r="D50">
        <v>0.28999999999999998</v>
      </c>
      <c r="E50" t="s">
        <v>148</v>
      </c>
    </row>
    <row r="51" spans="1:5">
      <c r="A51" s="1" t="s">
        <v>64</v>
      </c>
      <c r="B51">
        <v>0.26</v>
      </c>
      <c r="C51">
        <v>0.19</v>
      </c>
      <c r="D51">
        <v>0.2</v>
      </c>
      <c r="E51">
        <v>0.23</v>
      </c>
    </row>
    <row r="52" spans="1:5">
      <c r="A52" s="9" t="s">
        <v>65</v>
      </c>
      <c r="B52">
        <v>0.38</v>
      </c>
      <c r="C52">
        <v>0.33</v>
      </c>
      <c r="D52">
        <v>0.06</v>
      </c>
      <c r="E52" t="s">
        <v>148</v>
      </c>
    </row>
    <row r="53" spans="1:5">
      <c r="A53" s="1" t="s">
        <v>66</v>
      </c>
      <c r="B53">
        <v>0.41</v>
      </c>
      <c r="C53">
        <v>0.41</v>
      </c>
      <c r="D53">
        <v>0.17</v>
      </c>
      <c r="E53">
        <v>0.37</v>
      </c>
    </row>
    <row r="54" spans="1:5">
      <c r="A54" s="9" t="s">
        <v>67</v>
      </c>
      <c r="B54">
        <v>0.36</v>
      </c>
      <c r="C54">
        <v>0.26</v>
      </c>
      <c r="D54">
        <v>0.08</v>
      </c>
      <c r="E54">
        <v>0.37</v>
      </c>
    </row>
    <row r="55" spans="1:5">
      <c r="A55" s="1" t="s">
        <v>68</v>
      </c>
      <c r="B55">
        <v>0.41</v>
      </c>
      <c r="C55">
        <v>0.28999999999999998</v>
      </c>
      <c r="D55">
        <v>0.52</v>
      </c>
      <c r="E55">
        <v>0.57999999999999996</v>
      </c>
    </row>
    <row r="56" spans="1:5">
      <c r="A56" s="9" t="s">
        <v>69</v>
      </c>
      <c r="B56">
        <v>0.23</v>
      </c>
      <c r="C56">
        <v>0.38</v>
      </c>
      <c r="D56">
        <v>0.25</v>
      </c>
      <c r="E56">
        <v>0.36</v>
      </c>
    </row>
    <row r="57" spans="1:5">
      <c r="A57" s="1" t="s">
        <v>70</v>
      </c>
      <c r="B57">
        <v>0.2</v>
      </c>
      <c r="C57">
        <v>0.25</v>
      </c>
      <c r="D57">
        <v>0.19</v>
      </c>
      <c r="E57">
        <v>0.24</v>
      </c>
    </row>
    <row r="58" spans="1:5">
      <c r="A58" s="9" t="s">
        <v>71</v>
      </c>
      <c r="B58">
        <v>0.5</v>
      </c>
      <c r="C58">
        <v>0.19</v>
      </c>
      <c r="D58">
        <v>0.15</v>
      </c>
      <c r="E58" t="s">
        <v>148</v>
      </c>
    </row>
    <row r="59" spans="1:5">
      <c r="A59" s="1" t="s">
        <v>72</v>
      </c>
      <c r="B59">
        <v>0.43</v>
      </c>
      <c r="C59">
        <v>0.26</v>
      </c>
      <c r="D59">
        <v>0.22</v>
      </c>
      <c r="E59">
        <v>0.28000000000000003</v>
      </c>
    </row>
    <row r="60" spans="1:5">
      <c r="A60" s="9" t="s">
        <v>73</v>
      </c>
      <c r="B60">
        <v>0.19</v>
      </c>
      <c r="C60">
        <v>0.24</v>
      </c>
      <c r="D60">
        <v>0.27</v>
      </c>
      <c r="E60">
        <v>0.34</v>
      </c>
    </row>
    <row r="61" spans="1:5">
      <c r="A61" s="1" t="s">
        <v>74</v>
      </c>
      <c r="B61">
        <v>0.47</v>
      </c>
      <c r="C61">
        <v>0.38</v>
      </c>
      <c r="D61">
        <v>0.14000000000000001</v>
      </c>
      <c r="E61">
        <v>0.3</v>
      </c>
    </row>
    <row r="62" spans="1:5">
      <c r="A62" s="9" t="s">
        <v>75</v>
      </c>
      <c r="B62">
        <v>0.25</v>
      </c>
      <c r="C62">
        <v>0.38</v>
      </c>
      <c r="D62">
        <v>0.16</v>
      </c>
      <c r="E62">
        <v>0.19</v>
      </c>
    </row>
    <row r="63" spans="1:5">
      <c r="A63" s="1" t="s">
        <v>76</v>
      </c>
      <c r="B63">
        <v>0.23</v>
      </c>
      <c r="C63">
        <v>0.26</v>
      </c>
      <c r="D63">
        <v>0.12</v>
      </c>
      <c r="E63">
        <v>0.37</v>
      </c>
    </row>
    <row r="64" spans="1:5">
      <c r="A64" s="9" t="s">
        <v>77</v>
      </c>
      <c r="B64">
        <v>0.13</v>
      </c>
      <c r="C64">
        <v>0.33</v>
      </c>
      <c r="D64">
        <v>0.21</v>
      </c>
      <c r="E64">
        <v>0.41</v>
      </c>
    </row>
    <row r="65" spans="1:5">
      <c r="A65" s="1" t="s">
        <v>78</v>
      </c>
      <c r="B65">
        <v>0.54</v>
      </c>
      <c r="C65">
        <v>0.31</v>
      </c>
      <c r="D65">
        <v>0.08</v>
      </c>
      <c r="E65" t="s">
        <v>148</v>
      </c>
    </row>
    <row r="66" spans="1:5">
      <c r="A66" s="9" t="s">
        <v>79</v>
      </c>
      <c r="B66">
        <v>0.52</v>
      </c>
      <c r="C66">
        <v>0.17</v>
      </c>
      <c r="D66">
        <v>0.27</v>
      </c>
      <c r="E66">
        <v>0.31</v>
      </c>
    </row>
    <row r="67" spans="1:5">
      <c r="A67" s="1" t="s">
        <v>80</v>
      </c>
      <c r="B67">
        <v>0.63</v>
      </c>
      <c r="C67">
        <v>0.28000000000000003</v>
      </c>
      <c r="D67">
        <v>0.2</v>
      </c>
      <c r="E67">
        <v>0.3</v>
      </c>
    </row>
    <row r="68" spans="1:5">
      <c r="A68" s="9" t="s">
        <v>81</v>
      </c>
      <c r="B68">
        <v>0.49</v>
      </c>
      <c r="C68">
        <v>0.23</v>
      </c>
      <c r="D68">
        <v>0.15</v>
      </c>
      <c r="E68">
        <v>0.27</v>
      </c>
    </row>
    <row r="69" spans="1:5">
      <c r="A69" s="1" t="s">
        <v>82</v>
      </c>
      <c r="B69">
        <v>0.63</v>
      </c>
      <c r="C69">
        <v>0.32</v>
      </c>
      <c r="D69">
        <v>0.21</v>
      </c>
      <c r="E69" t="s">
        <v>148</v>
      </c>
    </row>
    <row r="70" spans="1:5">
      <c r="A70" s="10" t="s">
        <v>83</v>
      </c>
      <c r="B70">
        <v>0.68</v>
      </c>
      <c r="C70">
        <v>0.34</v>
      </c>
      <c r="D70">
        <v>0.2</v>
      </c>
      <c r="E70" t="s">
        <v>148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0CD33-8EF0-4958-B8A1-4921CB047131}">
  <dimension ref="A1:E49"/>
  <sheetViews>
    <sheetView workbookViewId="0">
      <pane ySplit="1" topLeftCell="A35" activePane="bottomLeft" state="frozen"/>
      <selection pane="bottomLeft" sqref="A1:E49"/>
    </sheetView>
  </sheetViews>
  <sheetFormatPr defaultRowHeight="14.45"/>
  <cols>
    <col min="1" max="1" width="13.5703125" customWidth="1"/>
    <col min="2" max="2" width="13.28515625" customWidth="1"/>
    <col min="3" max="3" width="9.7109375" customWidth="1"/>
    <col min="4" max="4" width="14.85546875" customWidth="1"/>
    <col min="5" max="5" width="15.140625" customWidth="1"/>
  </cols>
  <sheetData>
    <row r="1" spans="1:5">
      <c r="A1" t="s">
        <v>0</v>
      </c>
      <c r="B1" t="s">
        <v>146</v>
      </c>
      <c r="C1" t="s">
        <v>147</v>
      </c>
      <c r="D1" t="s">
        <v>12</v>
      </c>
      <c r="E1" t="s">
        <v>13</v>
      </c>
    </row>
    <row r="2" spans="1:5">
      <c r="A2" s="1" t="s">
        <v>15</v>
      </c>
      <c r="B2" s="13">
        <v>0.11</v>
      </c>
      <c r="C2" s="13">
        <v>0.35</v>
      </c>
      <c r="D2" s="13">
        <v>0.21</v>
      </c>
      <c r="E2" s="13">
        <v>0.37</v>
      </c>
    </row>
    <row r="3" spans="1:5">
      <c r="A3" s="1" t="s">
        <v>16</v>
      </c>
      <c r="B3" s="13">
        <v>0.52</v>
      </c>
      <c r="C3" s="13">
        <v>0.32</v>
      </c>
      <c r="D3" s="13">
        <v>0.11</v>
      </c>
      <c r="E3" s="13">
        <v>0.12</v>
      </c>
    </row>
    <row r="4" spans="1:5">
      <c r="A4" s="1" t="s">
        <v>18</v>
      </c>
      <c r="B4" s="13">
        <v>0.36</v>
      </c>
      <c r="C4" s="13">
        <v>0.27</v>
      </c>
      <c r="D4" s="13">
        <v>0.13</v>
      </c>
      <c r="E4" s="13">
        <v>0.13</v>
      </c>
    </row>
    <row r="5" spans="1:5">
      <c r="A5" s="1" t="s">
        <v>20</v>
      </c>
      <c r="B5" s="13">
        <v>0.23</v>
      </c>
      <c r="C5" s="13">
        <v>0.35</v>
      </c>
      <c r="D5" s="13">
        <v>0.21</v>
      </c>
      <c r="E5" s="13" t="s">
        <v>148</v>
      </c>
    </row>
    <row r="6" spans="1:5">
      <c r="A6" s="1" t="s">
        <v>22</v>
      </c>
      <c r="B6" s="13">
        <v>0.35</v>
      </c>
      <c r="C6" s="13">
        <v>0.37</v>
      </c>
      <c r="D6" s="13">
        <v>0.17</v>
      </c>
      <c r="E6" s="13" t="s">
        <v>148</v>
      </c>
    </row>
    <row r="7" spans="1:5">
      <c r="A7" s="1" t="s">
        <v>23</v>
      </c>
      <c r="B7" s="13">
        <v>0.42</v>
      </c>
      <c r="C7" s="13">
        <v>0.28000000000000003</v>
      </c>
      <c r="D7" s="13">
        <v>0.06</v>
      </c>
      <c r="E7" s="13" t="s">
        <v>148</v>
      </c>
    </row>
    <row r="8" spans="1:5">
      <c r="A8" s="1" t="s">
        <v>25</v>
      </c>
      <c r="B8" s="13">
        <v>0.6</v>
      </c>
      <c r="C8" s="13">
        <v>0.31</v>
      </c>
      <c r="D8" s="13">
        <v>7.0000000000000007E-2</v>
      </c>
      <c r="E8" s="13">
        <v>0.1</v>
      </c>
    </row>
    <row r="9" spans="1:5" ht="29.1">
      <c r="A9" s="1" t="s">
        <v>26</v>
      </c>
      <c r="B9" s="13">
        <v>0.7</v>
      </c>
      <c r="C9" s="13">
        <v>0.28000000000000003</v>
      </c>
      <c r="D9" s="13">
        <v>0.08</v>
      </c>
      <c r="E9" s="13" t="s">
        <v>148</v>
      </c>
    </row>
    <row r="10" spans="1:5">
      <c r="A10" s="1" t="s">
        <v>27</v>
      </c>
      <c r="B10" s="13">
        <v>0.43</v>
      </c>
      <c r="C10" s="13">
        <v>0.33</v>
      </c>
      <c r="D10" s="13">
        <v>0.26</v>
      </c>
      <c r="E10" s="13" t="s">
        <v>148</v>
      </c>
    </row>
    <row r="11" spans="1:5" ht="29.1">
      <c r="A11" s="1" t="s">
        <v>30</v>
      </c>
      <c r="B11" s="13">
        <v>0.47</v>
      </c>
      <c r="C11" s="13">
        <v>0.25</v>
      </c>
      <c r="D11" s="13">
        <v>0.03</v>
      </c>
      <c r="E11" s="13">
        <v>0.09</v>
      </c>
    </row>
    <row r="12" spans="1:5">
      <c r="A12" s="1" t="s">
        <v>31</v>
      </c>
      <c r="B12" s="13">
        <v>0.33</v>
      </c>
      <c r="C12" s="13">
        <v>0.17</v>
      </c>
      <c r="D12" s="13">
        <v>0.09</v>
      </c>
      <c r="E12" s="13">
        <v>0.1</v>
      </c>
    </row>
    <row r="13" spans="1:5">
      <c r="A13" s="1" t="s">
        <v>32</v>
      </c>
      <c r="B13" s="13">
        <v>0.41</v>
      </c>
      <c r="C13" s="13">
        <v>0.28999999999999998</v>
      </c>
      <c r="D13" s="13">
        <v>0.21</v>
      </c>
      <c r="E13" s="13">
        <v>0.36</v>
      </c>
    </row>
    <row r="14" spans="1:5" ht="43.5">
      <c r="A14" s="1" t="s">
        <v>33</v>
      </c>
      <c r="B14" s="13">
        <v>0.34</v>
      </c>
      <c r="C14" s="13">
        <v>0.26</v>
      </c>
      <c r="D14" s="13">
        <v>0.06</v>
      </c>
      <c r="E14" s="13" t="s">
        <v>148</v>
      </c>
    </row>
    <row r="15" spans="1:5">
      <c r="A15" s="1" t="s">
        <v>35</v>
      </c>
      <c r="B15" s="13">
        <v>0.54</v>
      </c>
      <c r="C15" s="13">
        <v>0.36</v>
      </c>
      <c r="D15" s="13">
        <v>0.22</v>
      </c>
      <c r="E15" s="13">
        <v>0.4</v>
      </c>
    </row>
    <row r="16" spans="1:5" ht="29.1">
      <c r="A16" s="1" t="s">
        <v>36</v>
      </c>
      <c r="B16" s="13">
        <v>0.19</v>
      </c>
      <c r="C16" s="13">
        <v>0.23</v>
      </c>
      <c r="D16" s="13">
        <v>0.03</v>
      </c>
      <c r="E16" s="13">
        <v>0.08</v>
      </c>
    </row>
    <row r="17" spans="1:5">
      <c r="A17" s="1" t="s">
        <v>37</v>
      </c>
      <c r="B17" s="13">
        <v>0.41</v>
      </c>
      <c r="C17" s="13">
        <v>0.3</v>
      </c>
      <c r="D17" s="13">
        <v>0.16</v>
      </c>
      <c r="E17" s="13">
        <v>0.46</v>
      </c>
    </row>
    <row r="18" spans="1:5">
      <c r="A18" s="1" t="s">
        <v>38</v>
      </c>
      <c r="B18" s="13">
        <v>0.42</v>
      </c>
      <c r="C18" s="13">
        <v>0.32</v>
      </c>
      <c r="D18" s="13">
        <v>0.14000000000000001</v>
      </c>
      <c r="E18" s="13" t="s">
        <v>148</v>
      </c>
    </row>
    <row r="19" spans="1:5">
      <c r="A19" s="1" t="s">
        <v>39</v>
      </c>
      <c r="B19" s="13">
        <v>0.41</v>
      </c>
      <c r="C19" s="13">
        <v>0.37</v>
      </c>
      <c r="D19" s="13">
        <v>0.18</v>
      </c>
      <c r="E19" s="13">
        <v>0.48</v>
      </c>
    </row>
    <row r="20" spans="1:5">
      <c r="A20" s="1" t="s">
        <v>40</v>
      </c>
      <c r="B20" s="13">
        <v>0.55000000000000004</v>
      </c>
      <c r="C20" s="13">
        <v>0.25</v>
      </c>
      <c r="D20" s="13">
        <v>0.04</v>
      </c>
      <c r="E20" s="13">
        <v>0.1</v>
      </c>
    </row>
    <row r="21" spans="1:5">
      <c r="A21" s="1" t="s">
        <v>41</v>
      </c>
      <c r="B21" s="13">
        <v>0.41</v>
      </c>
      <c r="C21" s="13">
        <v>0.28000000000000003</v>
      </c>
      <c r="D21" s="13">
        <v>0.14000000000000001</v>
      </c>
      <c r="E21" s="13">
        <v>0.14000000000000001</v>
      </c>
    </row>
    <row r="22" spans="1:5">
      <c r="A22" s="1" t="s">
        <v>42</v>
      </c>
      <c r="B22" s="13">
        <v>0.57999999999999996</v>
      </c>
      <c r="C22" s="13">
        <v>0.27</v>
      </c>
      <c r="D22" s="13">
        <v>0.1</v>
      </c>
      <c r="E22" s="13">
        <v>0.1</v>
      </c>
    </row>
    <row r="23" spans="1:5">
      <c r="A23" s="1" t="s">
        <v>43</v>
      </c>
      <c r="B23" s="13">
        <v>0.43</v>
      </c>
      <c r="C23" s="13">
        <v>0.35</v>
      </c>
      <c r="D23" s="13">
        <v>0.08</v>
      </c>
      <c r="E23" s="13">
        <v>0.11</v>
      </c>
    </row>
    <row r="24" spans="1:5">
      <c r="A24" s="1" t="s">
        <v>44</v>
      </c>
      <c r="B24" s="13">
        <v>0.41</v>
      </c>
      <c r="C24" s="13">
        <v>0.26</v>
      </c>
      <c r="D24" s="13">
        <v>0.11</v>
      </c>
      <c r="E24" s="13">
        <v>0.15</v>
      </c>
    </row>
    <row r="25" spans="1:5">
      <c r="A25" s="1" t="s">
        <v>46</v>
      </c>
      <c r="B25" s="13">
        <v>0.48</v>
      </c>
      <c r="C25" s="13">
        <v>0.32</v>
      </c>
      <c r="D25" s="13">
        <v>0.21</v>
      </c>
      <c r="E25" s="13">
        <v>0.45</v>
      </c>
    </row>
    <row r="26" spans="1:5">
      <c r="A26" s="1" t="s">
        <v>48</v>
      </c>
      <c r="B26" s="13">
        <v>0.69</v>
      </c>
      <c r="C26" s="13">
        <v>0.36</v>
      </c>
      <c r="D26" s="13">
        <v>0.15</v>
      </c>
      <c r="E26" s="13" t="s">
        <v>148</v>
      </c>
    </row>
    <row r="27" spans="1:5">
      <c r="A27" s="1" t="s">
        <v>49</v>
      </c>
      <c r="B27" s="13">
        <v>0.6</v>
      </c>
      <c r="C27" s="13">
        <v>0.27</v>
      </c>
      <c r="D27" s="13">
        <v>7.0000000000000007E-2</v>
      </c>
      <c r="E27" s="13">
        <v>0.37</v>
      </c>
    </row>
    <row r="28" spans="1:5">
      <c r="A28" s="1" t="s">
        <v>50</v>
      </c>
      <c r="B28" s="13">
        <v>0.41</v>
      </c>
      <c r="C28" s="13">
        <v>0.35</v>
      </c>
      <c r="D28" s="13">
        <v>0.28999999999999998</v>
      </c>
      <c r="E28" s="13">
        <v>0.4</v>
      </c>
    </row>
    <row r="29" spans="1:5">
      <c r="A29" s="1" t="s">
        <v>51</v>
      </c>
      <c r="B29" s="13">
        <v>0.54</v>
      </c>
      <c r="C29" s="13">
        <v>0.44</v>
      </c>
      <c r="D29" s="13">
        <v>0.16</v>
      </c>
      <c r="E29" s="13" t="s">
        <v>148</v>
      </c>
    </row>
    <row r="30" spans="1:5">
      <c r="A30" s="1" t="s">
        <v>53</v>
      </c>
      <c r="B30" s="13">
        <v>0.54</v>
      </c>
      <c r="C30" s="13">
        <v>0.37</v>
      </c>
      <c r="D30" s="13">
        <v>0.22</v>
      </c>
      <c r="E30" s="13" t="s">
        <v>148</v>
      </c>
    </row>
    <row r="31" spans="1:5">
      <c r="A31" s="1" t="s">
        <v>54</v>
      </c>
      <c r="B31" s="13">
        <v>0.41</v>
      </c>
      <c r="C31" s="13">
        <v>0.37</v>
      </c>
      <c r="D31" s="13">
        <v>0.35</v>
      </c>
      <c r="E31" s="13">
        <v>0.41</v>
      </c>
    </row>
    <row r="32" spans="1:5">
      <c r="A32" s="1" t="s">
        <v>55</v>
      </c>
      <c r="B32" s="13">
        <v>0.13</v>
      </c>
      <c r="C32" s="13">
        <v>0.37</v>
      </c>
      <c r="D32" s="13">
        <v>0.36</v>
      </c>
      <c r="E32" s="13">
        <v>0.33</v>
      </c>
    </row>
    <row r="33" spans="1:5">
      <c r="A33" s="1" t="s">
        <v>56</v>
      </c>
      <c r="B33" s="13">
        <v>0.68</v>
      </c>
      <c r="C33" s="13">
        <v>0.3</v>
      </c>
      <c r="D33" s="13">
        <v>0.18</v>
      </c>
      <c r="E33" s="13">
        <v>0.3</v>
      </c>
    </row>
    <row r="34" spans="1:5">
      <c r="A34" s="1" t="s">
        <v>58</v>
      </c>
      <c r="B34" s="13">
        <v>0.59</v>
      </c>
      <c r="C34" s="13">
        <v>0.41</v>
      </c>
      <c r="D34" s="13">
        <v>0.15</v>
      </c>
      <c r="E34" s="13" t="s">
        <v>148</v>
      </c>
    </row>
    <row r="35" spans="1:5">
      <c r="A35" s="1" t="s">
        <v>59</v>
      </c>
      <c r="B35" s="13">
        <v>0.36</v>
      </c>
      <c r="C35" s="13">
        <v>0.37</v>
      </c>
      <c r="D35" s="13">
        <v>0.27</v>
      </c>
      <c r="E35" s="13" t="s">
        <v>148</v>
      </c>
    </row>
    <row r="36" spans="1:5">
      <c r="A36" s="1" t="s">
        <v>60</v>
      </c>
      <c r="B36" s="13">
        <v>0.36</v>
      </c>
      <c r="C36" s="13">
        <v>0.34</v>
      </c>
      <c r="D36" s="13">
        <v>0.15</v>
      </c>
      <c r="E36" s="13">
        <v>0.37</v>
      </c>
    </row>
    <row r="37" spans="1:5">
      <c r="A37" s="1" t="s">
        <v>65</v>
      </c>
      <c r="B37" s="13">
        <v>0.38</v>
      </c>
      <c r="C37" s="13">
        <v>0.33</v>
      </c>
      <c r="D37" s="13">
        <v>0.06</v>
      </c>
      <c r="E37" s="13" t="s">
        <v>148</v>
      </c>
    </row>
    <row r="38" spans="1:5">
      <c r="A38" s="1" t="s">
        <v>66</v>
      </c>
      <c r="B38" s="13">
        <v>0.41</v>
      </c>
      <c r="C38" s="13">
        <v>0.41</v>
      </c>
      <c r="D38" s="13">
        <v>0.17</v>
      </c>
      <c r="E38" s="13">
        <v>0.37</v>
      </c>
    </row>
    <row r="39" spans="1:5">
      <c r="A39" s="1" t="s">
        <v>67</v>
      </c>
      <c r="B39" s="13">
        <v>0.36</v>
      </c>
      <c r="C39" s="13">
        <v>0.26</v>
      </c>
      <c r="D39" s="13">
        <v>0.08</v>
      </c>
      <c r="E39" s="13">
        <v>0.37</v>
      </c>
    </row>
    <row r="40" spans="1:5">
      <c r="A40" s="1" t="s">
        <v>68</v>
      </c>
      <c r="B40" s="13">
        <v>0.41</v>
      </c>
      <c r="C40" s="13">
        <v>0.28999999999999998</v>
      </c>
      <c r="D40" s="13">
        <v>0.52</v>
      </c>
      <c r="E40" s="13">
        <v>0.57999999999999996</v>
      </c>
    </row>
    <row r="41" spans="1:5">
      <c r="A41" s="1" t="s">
        <v>69</v>
      </c>
      <c r="B41" s="13">
        <v>0.23</v>
      </c>
      <c r="C41" s="13">
        <v>0.38</v>
      </c>
      <c r="D41" s="13">
        <v>0.25</v>
      </c>
      <c r="E41" s="13">
        <v>0.36</v>
      </c>
    </row>
    <row r="42" spans="1:5">
      <c r="A42" s="1" t="s">
        <v>71</v>
      </c>
      <c r="B42" s="13">
        <v>0.5</v>
      </c>
      <c r="C42" s="13">
        <v>0.19</v>
      </c>
      <c r="D42" s="13">
        <v>0.15</v>
      </c>
      <c r="E42" s="13" t="s">
        <v>148</v>
      </c>
    </row>
    <row r="43" spans="1:5">
      <c r="A43" s="1" t="s">
        <v>72</v>
      </c>
      <c r="B43" s="13">
        <v>0.43</v>
      </c>
      <c r="C43" s="13">
        <v>0.26</v>
      </c>
      <c r="D43" s="13">
        <v>0.22</v>
      </c>
      <c r="E43" s="13">
        <v>0.28000000000000003</v>
      </c>
    </row>
    <row r="44" spans="1:5">
      <c r="A44" s="1" t="s">
        <v>74</v>
      </c>
      <c r="B44" s="13">
        <v>0.47</v>
      </c>
      <c r="C44" s="13">
        <v>0.38</v>
      </c>
      <c r="D44" s="13">
        <v>0.14000000000000001</v>
      </c>
      <c r="E44" s="13">
        <v>0.3</v>
      </c>
    </row>
    <row r="45" spans="1:5">
      <c r="A45" s="1" t="s">
        <v>76</v>
      </c>
      <c r="B45" s="13">
        <v>0.23</v>
      </c>
      <c r="C45" s="13">
        <v>0.26</v>
      </c>
      <c r="D45" s="13">
        <v>0.12</v>
      </c>
      <c r="E45" s="13">
        <v>0.37</v>
      </c>
    </row>
    <row r="46" spans="1:5">
      <c r="A46" s="1" t="s">
        <v>77</v>
      </c>
      <c r="B46" s="13">
        <v>0.13</v>
      </c>
      <c r="C46" s="13">
        <v>0.33</v>
      </c>
      <c r="D46" s="13">
        <v>0.21</v>
      </c>
      <c r="E46" s="13">
        <v>0.41</v>
      </c>
    </row>
    <row r="47" spans="1:5">
      <c r="A47" s="1" t="s">
        <v>78</v>
      </c>
      <c r="B47" s="13">
        <v>0.54</v>
      </c>
      <c r="C47" s="13">
        <v>0.31</v>
      </c>
      <c r="D47" s="13">
        <v>0.08</v>
      </c>
      <c r="E47" s="13" t="s">
        <v>148</v>
      </c>
    </row>
    <row r="48" spans="1:5">
      <c r="A48" s="1" t="s">
        <v>82</v>
      </c>
      <c r="B48" s="13">
        <v>0.63</v>
      </c>
      <c r="C48" s="13">
        <v>0.32</v>
      </c>
      <c r="D48" s="13">
        <v>0.21</v>
      </c>
      <c r="E48" s="13" t="s">
        <v>148</v>
      </c>
    </row>
    <row r="49" spans="1:5">
      <c r="A49" s="12" t="s">
        <v>83</v>
      </c>
      <c r="B49" s="13">
        <v>0.68</v>
      </c>
      <c r="C49" s="13">
        <v>0.34</v>
      </c>
      <c r="D49" s="13">
        <v>0.2</v>
      </c>
      <c r="E49" s="13" t="s">
        <v>148</v>
      </c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E61A1-6FE9-4226-95A8-0D29C749F93A}">
  <dimension ref="A1:E12"/>
  <sheetViews>
    <sheetView workbookViewId="0">
      <selection sqref="A1:E12"/>
    </sheetView>
  </sheetViews>
  <sheetFormatPr defaultRowHeight="14.45"/>
  <cols>
    <col min="1" max="1" width="12.7109375" customWidth="1"/>
    <col min="2" max="2" width="13.28515625" customWidth="1"/>
    <col min="3" max="3" width="9.7109375" customWidth="1"/>
    <col min="4" max="4" width="14.85546875" customWidth="1"/>
    <col min="5" max="5" width="15.140625" customWidth="1"/>
  </cols>
  <sheetData>
    <row r="1" spans="1:5">
      <c r="A1" t="s">
        <v>0</v>
      </c>
      <c r="B1" t="s">
        <v>146</v>
      </c>
      <c r="C1" t="s">
        <v>147</v>
      </c>
      <c r="D1" t="s">
        <v>12</v>
      </c>
      <c r="E1" t="s">
        <v>13</v>
      </c>
    </row>
    <row r="2" spans="1:5" ht="29.1">
      <c r="A2" s="1" t="s">
        <v>24</v>
      </c>
      <c r="B2">
        <v>0.31</v>
      </c>
      <c r="C2">
        <v>0.33</v>
      </c>
      <c r="D2">
        <v>0.09</v>
      </c>
      <c r="E2">
        <v>0.19</v>
      </c>
    </row>
    <row r="3" spans="1:5">
      <c r="A3" s="1" t="s">
        <v>45</v>
      </c>
      <c r="B3">
        <v>0.32</v>
      </c>
      <c r="C3">
        <v>0.4</v>
      </c>
      <c r="D3">
        <v>0.03</v>
      </c>
      <c r="E3">
        <v>0.2</v>
      </c>
    </row>
    <row r="4" spans="1:5">
      <c r="A4" s="1" t="s">
        <v>47</v>
      </c>
      <c r="B4">
        <v>0.55000000000000004</v>
      </c>
      <c r="C4">
        <v>0.28000000000000003</v>
      </c>
      <c r="D4">
        <v>0.08</v>
      </c>
      <c r="E4" s="13" t="s">
        <v>148</v>
      </c>
    </row>
    <row r="5" spans="1:5">
      <c r="A5" s="1" t="s">
        <v>52</v>
      </c>
      <c r="B5">
        <v>0.35</v>
      </c>
      <c r="C5">
        <v>0.27</v>
      </c>
      <c r="D5">
        <v>0.04</v>
      </c>
      <c r="E5">
        <v>0.18</v>
      </c>
    </row>
    <row r="6" spans="1:5">
      <c r="A6" s="1" t="s">
        <v>57</v>
      </c>
      <c r="B6">
        <v>0.45</v>
      </c>
      <c r="C6">
        <v>0.34</v>
      </c>
      <c r="D6">
        <v>0.09</v>
      </c>
      <c r="E6">
        <v>0.21</v>
      </c>
    </row>
    <row r="7" spans="1:5" ht="29.1">
      <c r="A7" s="1" t="s">
        <v>61</v>
      </c>
      <c r="B7">
        <v>0.38</v>
      </c>
      <c r="C7">
        <v>0.27</v>
      </c>
      <c r="D7">
        <v>0.11</v>
      </c>
      <c r="E7">
        <v>0.24</v>
      </c>
    </row>
    <row r="8" spans="1:5">
      <c r="A8" s="1" t="s">
        <v>64</v>
      </c>
      <c r="B8">
        <v>0.26</v>
      </c>
      <c r="C8">
        <v>0.19</v>
      </c>
      <c r="D8">
        <v>0.2</v>
      </c>
      <c r="E8">
        <v>0.23</v>
      </c>
    </row>
    <row r="9" spans="1:5">
      <c r="A9" s="1" t="s">
        <v>70</v>
      </c>
      <c r="B9">
        <v>0.2</v>
      </c>
      <c r="C9">
        <v>0.25</v>
      </c>
      <c r="D9">
        <v>0.19</v>
      </c>
      <c r="E9">
        <v>0.24</v>
      </c>
    </row>
    <row r="10" spans="1:5">
      <c r="A10" s="1" t="s">
        <v>73</v>
      </c>
      <c r="B10">
        <v>0.19</v>
      </c>
      <c r="C10">
        <v>0.24</v>
      </c>
      <c r="D10">
        <v>0.27</v>
      </c>
      <c r="E10">
        <v>0.34</v>
      </c>
    </row>
    <row r="11" spans="1:5">
      <c r="A11" s="1" t="s">
        <v>75</v>
      </c>
      <c r="B11">
        <v>0.25</v>
      </c>
      <c r="C11">
        <v>0.38</v>
      </c>
      <c r="D11">
        <v>0.16</v>
      </c>
      <c r="E11">
        <v>0.19</v>
      </c>
    </row>
    <row r="12" spans="1:5">
      <c r="A12" s="1" t="s">
        <v>81</v>
      </c>
      <c r="B12">
        <v>0.49</v>
      </c>
      <c r="C12">
        <v>0.23</v>
      </c>
      <c r="D12">
        <v>0.15</v>
      </c>
      <c r="E12">
        <v>0.27</v>
      </c>
    </row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8128F-83DC-403C-A2DF-AFC7F364D46D}">
  <dimension ref="A1:E11"/>
  <sheetViews>
    <sheetView workbookViewId="0">
      <selection sqref="A1:E11"/>
    </sheetView>
  </sheetViews>
  <sheetFormatPr defaultRowHeight="14.45"/>
  <cols>
    <col min="1" max="1" width="13.42578125" customWidth="1"/>
    <col min="2" max="2" width="13.85546875" customWidth="1"/>
    <col min="3" max="3" width="9.7109375" customWidth="1"/>
    <col min="4" max="4" width="14.85546875" customWidth="1"/>
    <col min="5" max="5" width="15.140625" customWidth="1"/>
  </cols>
  <sheetData>
    <row r="1" spans="1:5">
      <c r="A1" t="s">
        <v>0</v>
      </c>
      <c r="B1" t="s">
        <v>146</v>
      </c>
      <c r="C1" t="s">
        <v>147</v>
      </c>
      <c r="D1" t="s">
        <v>12</v>
      </c>
      <c r="E1" t="s">
        <v>13</v>
      </c>
    </row>
    <row r="2" spans="1:5" ht="14.45" customHeight="1">
      <c r="A2" s="1" t="s">
        <v>17</v>
      </c>
      <c r="B2">
        <v>0.42</v>
      </c>
      <c r="C2">
        <v>0.38</v>
      </c>
      <c r="D2">
        <v>0.32</v>
      </c>
      <c r="E2">
        <v>0.45</v>
      </c>
    </row>
    <row r="3" spans="1:5">
      <c r="A3" s="1" t="s">
        <v>19</v>
      </c>
      <c r="B3">
        <v>0.54</v>
      </c>
      <c r="C3">
        <v>0.2</v>
      </c>
      <c r="D3">
        <v>0.13</v>
      </c>
      <c r="E3" s="13" t="s">
        <v>148</v>
      </c>
    </row>
    <row r="4" spans="1:5">
      <c r="A4" s="1" t="s">
        <v>21</v>
      </c>
      <c r="B4">
        <v>0.62</v>
      </c>
      <c r="C4">
        <v>0.28999999999999998</v>
      </c>
      <c r="D4">
        <v>0.33</v>
      </c>
      <c r="E4" s="13">
        <v>0.24</v>
      </c>
    </row>
    <row r="5" spans="1:5">
      <c r="A5" s="1" t="s">
        <v>28</v>
      </c>
      <c r="B5">
        <v>0.49</v>
      </c>
      <c r="C5">
        <v>0.5</v>
      </c>
      <c r="D5">
        <v>0.28000000000000003</v>
      </c>
      <c r="E5" s="13">
        <v>0.4</v>
      </c>
    </row>
    <row r="6" spans="1:5">
      <c r="A6" s="1" t="s">
        <v>29</v>
      </c>
      <c r="B6">
        <v>0.5</v>
      </c>
      <c r="C6">
        <v>0.24</v>
      </c>
      <c r="D6">
        <v>0.41</v>
      </c>
      <c r="E6" s="13">
        <v>0.27</v>
      </c>
    </row>
    <row r="7" spans="1:5">
      <c r="A7" s="1" t="s">
        <v>34</v>
      </c>
      <c r="B7">
        <v>0.52</v>
      </c>
      <c r="C7">
        <v>0.3</v>
      </c>
      <c r="D7">
        <v>7.0000000000000007E-2</v>
      </c>
      <c r="E7" s="13">
        <v>0.18</v>
      </c>
    </row>
    <row r="8" spans="1:5">
      <c r="A8" s="1" t="s">
        <v>62</v>
      </c>
      <c r="B8">
        <v>0.72</v>
      </c>
      <c r="C8">
        <v>0.28999999999999998</v>
      </c>
      <c r="D8">
        <v>0.2</v>
      </c>
      <c r="E8" s="13" t="s">
        <v>148</v>
      </c>
    </row>
    <row r="9" spans="1:5">
      <c r="A9" s="1" t="s">
        <v>63</v>
      </c>
      <c r="B9">
        <v>0.66</v>
      </c>
      <c r="C9">
        <v>0.44</v>
      </c>
      <c r="D9">
        <v>0.28999999999999998</v>
      </c>
      <c r="E9" s="13" t="s">
        <v>148</v>
      </c>
    </row>
    <row r="10" spans="1:5">
      <c r="A10" s="1" t="s">
        <v>79</v>
      </c>
      <c r="B10">
        <v>0.52</v>
      </c>
      <c r="C10">
        <v>0.17</v>
      </c>
      <c r="D10">
        <v>0.27</v>
      </c>
      <c r="E10" s="13">
        <v>0.31</v>
      </c>
    </row>
    <row r="11" spans="1:5">
      <c r="A11" s="1" t="s">
        <v>80</v>
      </c>
      <c r="B11">
        <v>0.63</v>
      </c>
      <c r="C11">
        <v>0.28000000000000003</v>
      </c>
      <c r="D11">
        <v>0.2</v>
      </c>
      <c r="E11">
        <v>0.3</v>
      </c>
    </row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11C9-6725-4CA7-A740-9D294782AE45}">
  <dimension ref="A1:D70"/>
  <sheetViews>
    <sheetView topLeftCell="A56" workbookViewId="0">
      <selection activeCell="A66" sqref="A66:D67"/>
    </sheetView>
  </sheetViews>
  <sheetFormatPr defaultRowHeight="14.45"/>
  <sheetData>
    <row r="1" spans="1:4">
      <c r="B1">
        <v>2020</v>
      </c>
      <c r="C1">
        <v>2030</v>
      </c>
      <c r="D1">
        <v>2050</v>
      </c>
    </row>
    <row r="2" spans="1:4">
      <c r="A2" s="9" t="s">
        <v>15</v>
      </c>
      <c r="B2" s="11">
        <v>0.71250000000000002</v>
      </c>
      <c r="C2" s="11">
        <v>0.74099999999999999</v>
      </c>
      <c r="D2" s="11">
        <v>0.77900000000000003</v>
      </c>
    </row>
    <row r="3" spans="1:4">
      <c r="A3" s="1" t="s">
        <v>16</v>
      </c>
      <c r="B3" s="11">
        <v>0.89300000000000002</v>
      </c>
      <c r="C3" s="11">
        <v>0.90249999999999997</v>
      </c>
      <c r="D3" s="11">
        <v>0.90249999999999997</v>
      </c>
    </row>
    <row r="4" spans="1:4" ht="29.1">
      <c r="A4" s="9" t="s">
        <v>17</v>
      </c>
      <c r="B4" s="11">
        <v>0.874</v>
      </c>
      <c r="C4" s="11">
        <v>0.89300000000000002</v>
      </c>
      <c r="D4" s="11">
        <v>0.90239999999999998</v>
      </c>
    </row>
    <row r="5" spans="1:4">
      <c r="A5" s="1" t="s">
        <v>18</v>
      </c>
      <c r="B5" s="11">
        <v>0.77900000000000003</v>
      </c>
      <c r="C5" s="11">
        <v>0.78849999999999998</v>
      </c>
      <c r="D5" s="11">
        <v>0.8075</v>
      </c>
    </row>
    <row r="6" spans="1:4">
      <c r="A6" s="9" t="s">
        <v>19</v>
      </c>
      <c r="B6" s="11">
        <v>0.86450000000000005</v>
      </c>
      <c r="C6" s="11">
        <v>0.89280000000000004</v>
      </c>
      <c r="D6" s="11">
        <v>0.91200000000000003</v>
      </c>
    </row>
    <row r="7" spans="1:4" ht="29.1">
      <c r="A7" s="1" t="s">
        <v>20</v>
      </c>
      <c r="B7" s="11">
        <v>0.81599999999999995</v>
      </c>
      <c r="C7" s="11">
        <v>0.8256</v>
      </c>
      <c r="D7" s="11">
        <v>0.85440000000000005</v>
      </c>
    </row>
    <row r="8" spans="1:4">
      <c r="A8" s="9" t="s">
        <v>21</v>
      </c>
      <c r="B8" s="11">
        <v>0.83699999999999997</v>
      </c>
      <c r="C8" s="11">
        <v>0.86480000000000001</v>
      </c>
      <c r="D8" s="11">
        <v>0.89300000000000002</v>
      </c>
    </row>
    <row r="9" spans="1:4" ht="29.1">
      <c r="A9" s="1" t="s">
        <v>22</v>
      </c>
      <c r="B9" s="11">
        <v>0.49399999999999999</v>
      </c>
      <c r="C9" s="11">
        <v>0.51300000000000001</v>
      </c>
      <c r="D9" s="11">
        <v>0.55100000000000005</v>
      </c>
    </row>
    <row r="10" spans="1:4">
      <c r="A10" s="9" t="s">
        <v>23</v>
      </c>
      <c r="B10" s="11">
        <v>0.86450000000000005</v>
      </c>
      <c r="C10" s="11">
        <v>0.874</v>
      </c>
      <c r="D10" s="11">
        <v>0.89300000000000002</v>
      </c>
    </row>
    <row r="11" spans="1:4" ht="29.1">
      <c r="A11" s="1" t="s">
        <v>24</v>
      </c>
      <c r="B11" s="11">
        <v>0.8</v>
      </c>
      <c r="C11" s="11">
        <v>0.85</v>
      </c>
      <c r="D11" s="11">
        <v>0.95</v>
      </c>
    </row>
    <row r="12" spans="1:4" ht="29.1">
      <c r="A12" s="9" t="s">
        <v>25</v>
      </c>
      <c r="B12" s="11">
        <v>0.76949999999999996</v>
      </c>
      <c r="C12" s="11">
        <v>0.77900000000000003</v>
      </c>
      <c r="D12" s="11">
        <v>0.79800000000000004</v>
      </c>
    </row>
    <row r="13" spans="1:4" ht="43.5">
      <c r="A13" s="1" t="s">
        <v>26</v>
      </c>
      <c r="B13" s="11">
        <v>0.76949999999999996</v>
      </c>
      <c r="C13" s="11">
        <v>0.77900000000000003</v>
      </c>
      <c r="D13" s="11">
        <v>0.79800000000000004</v>
      </c>
    </row>
    <row r="14" spans="1:4">
      <c r="A14" s="9" t="s">
        <v>27</v>
      </c>
      <c r="B14" s="11">
        <v>0.76949999999999996</v>
      </c>
      <c r="C14" s="11">
        <v>0.77900000000000003</v>
      </c>
      <c r="D14" s="11">
        <v>0.79800000000000004</v>
      </c>
    </row>
    <row r="15" spans="1:4">
      <c r="A15" s="1" t="s">
        <v>28</v>
      </c>
      <c r="B15" s="11">
        <v>0.92159999999999997</v>
      </c>
      <c r="C15" s="11">
        <v>0.92159999999999997</v>
      </c>
      <c r="D15" s="11">
        <v>0.93120000000000003</v>
      </c>
    </row>
    <row r="16" spans="1:4">
      <c r="A16" s="9" t="s">
        <v>29</v>
      </c>
      <c r="B16" s="11">
        <v>0.88349999999999995</v>
      </c>
      <c r="C16" s="11">
        <v>0.90239999999999998</v>
      </c>
      <c r="D16" s="11">
        <v>0.92159999999999997</v>
      </c>
    </row>
    <row r="17" spans="1:4" ht="29.1">
      <c r="A17" s="1" t="s">
        <v>30</v>
      </c>
      <c r="B17" s="11">
        <v>0.52249999999999996</v>
      </c>
      <c r="C17" s="11">
        <v>0.54149999999999998</v>
      </c>
      <c r="D17" s="11">
        <v>0.57950000000000002</v>
      </c>
    </row>
    <row r="18" spans="1:4" ht="29.1">
      <c r="A18" s="9" t="s">
        <v>31</v>
      </c>
      <c r="B18" s="11">
        <v>0.8075</v>
      </c>
      <c r="C18" s="11">
        <v>0.81699999999999995</v>
      </c>
      <c r="D18" s="11">
        <v>0.81699999999999995</v>
      </c>
    </row>
    <row r="19" spans="1:4">
      <c r="A19" s="1" t="s">
        <v>32</v>
      </c>
      <c r="B19" s="11">
        <v>0.77900000000000003</v>
      </c>
      <c r="C19" s="11">
        <v>0.78849999999999998</v>
      </c>
      <c r="D19" s="11">
        <v>0.8075</v>
      </c>
    </row>
    <row r="20" spans="1:4" ht="57.95">
      <c r="A20" s="9" t="s">
        <v>33</v>
      </c>
      <c r="B20" s="11">
        <v>0.87450000000000006</v>
      </c>
      <c r="C20" s="11">
        <v>0.874</v>
      </c>
      <c r="D20" s="11">
        <v>0.89300000000000002</v>
      </c>
    </row>
    <row r="21" spans="1:4">
      <c r="A21" s="1" t="s">
        <v>34</v>
      </c>
      <c r="B21" s="11">
        <v>0.89300000000000002</v>
      </c>
      <c r="C21" s="11">
        <v>0.91200000000000003</v>
      </c>
      <c r="D21" s="11">
        <v>0.92159999999999997</v>
      </c>
    </row>
    <row r="22" spans="1:4">
      <c r="A22" s="9" t="s">
        <v>35</v>
      </c>
      <c r="B22" s="11">
        <f>0.96*0.91</f>
        <v>0.87360000000000004</v>
      </c>
      <c r="C22" s="11">
        <f>0.96*0.92</f>
        <v>0.88319999999999999</v>
      </c>
      <c r="D22" s="11">
        <f>0.96*0.94</f>
        <v>0.90239999999999987</v>
      </c>
    </row>
    <row r="23" spans="1:4" ht="29.1">
      <c r="A23" s="1" t="s">
        <v>36</v>
      </c>
      <c r="B23" s="11">
        <f>0.95*0.78</f>
        <v>0.74099999999999999</v>
      </c>
      <c r="C23" s="11">
        <f>0.95*0.8</f>
        <v>0.76</v>
      </c>
      <c r="D23" s="11">
        <f>0.95*0.84</f>
        <v>0.79799999999999993</v>
      </c>
    </row>
    <row r="24" spans="1:4">
      <c r="A24" s="9" t="s">
        <v>37</v>
      </c>
      <c r="B24" s="11">
        <f>0.95*0.85</f>
        <v>0.8075</v>
      </c>
      <c r="C24" s="11">
        <f>0.95*0.86</f>
        <v>0.81699999999999995</v>
      </c>
      <c r="D24" s="11">
        <f>0.95*0.88</f>
        <v>0.83599999999999997</v>
      </c>
    </row>
    <row r="25" spans="1:4">
      <c r="A25" s="1" t="s">
        <v>38</v>
      </c>
      <c r="B25" s="11">
        <f>0.95*0.95</f>
        <v>0.90249999999999997</v>
      </c>
      <c r="C25" s="11">
        <f>0.95*0.95</f>
        <v>0.90249999999999997</v>
      </c>
      <c r="D25" s="11">
        <f>0.95*0.95</f>
        <v>0.90249999999999997</v>
      </c>
    </row>
    <row r="26" spans="1:4">
      <c r="A26" s="9" t="s">
        <v>39</v>
      </c>
      <c r="B26" s="11">
        <f>0.96*0.91</f>
        <v>0.87360000000000004</v>
      </c>
      <c r="C26" s="11">
        <f>0.96*0.92</f>
        <v>0.88319999999999999</v>
      </c>
      <c r="D26" s="11">
        <f>0.96*0.94</f>
        <v>0.90239999999999987</v>
      </c>
    </row>
    <row r="27" spans="1:4">
      <c r="A27" s="1" t="s">
        <v>40</v>
      </c>
      <c r="B27" s="11">
        <f>0.95*0.62</f>
        <v>0.58899999999999997</v>
      </c>
      <c r="C27" s="11">
        <f>0.95*0.64</f>
        <v>0.60799999999999998</v>
      </c>
      <c r="D27" s="11">
        <f>0.95*0.68</f>
        <v>0.64600000000000002</v>
      </c>
    </row>
    <row r="28" spans="1:4">
      <c r="A28" s="9" t="s">
        <v>41</v>
      </c>
      <c r="B28" s="11">
        <f>0.95*0.82</f>
        <v>0.77899999999999991</v>
      </c>
      <c r="C28" s="11">
        <f>0.95*0.84</f>
        <v>0.79799999999999993</v>
      </c>
      <c r="D28" s="11">
        <f>0.95*0.86</f>
        <v>0.81699999999999995</v>
      </c>
    </row>
    <row r="29" spans="1:4">
      <c r="A29" s="1" t="s">
        <v>42</v>
      </c>
      <c r="B29" s="11">
        <f>0.95*0.81</f>
        <v>0.76949999999999996</v>
      </c>
      <c r="C29" s="11">
        <f>0.95*0.82</f>
        <v>0.77899999999999991</v>
      </c>
      <c r="D29" s="11">
        <f>0.95*0.84</f>
        <v>0.79799999999999993</v>
      </c>
    </row>
    <row r="30" spans="1:4">
      <c r="A30" s="9" t="s">
        <v>43</v>
      </c>
      <c r="B30" s="11">
        <f>0.95*0.95</f>
        <v>0.90249999999999997</v>
      </c>
      <c r="C30" s="11">
        <f>0.95*0.95</f>
        <v>0.90249999999999997</v>
      </c>
      <c r="D30" s="11">
        <f>0.96*0.96</f>
        <v>0.92159999999999997</v>
      </c>
    </row>
    <row r="31" spans="1:4" ht="29.1">
      <c r="A31" s="1" t="s">
        <v>44</v>
      </c>
      <c r="B31" s="11">
        <f>0.95*0.46</f>
        <v>0.437</v>
      </c>
      <c r="C31" s="11">
        <f>0.95*0.48</f>
        <v>0.45599999999999996</v>
      </c>
      <c r="D31" s="11">
        <f>0.95*0.53</f>
        <v>0.50349999999999995</v>
      </c>
    </row>
    <row r="32" spans="1:4" ht="29.1">
      <c r="A32" s="9" t="s">
        <v>45</v>
      </c>
      <c r="B32" s="11">
        <v>0.91</v>
      </c>
      <c r="C32" s="11">
        <v>0.93</v>
      </c>
      <c r="D32" s="11">
        <v>0.95</v>
      </c>
    </row>
    <row r="33" spans="1:4">
      <c r="A33" s="1" t="s">
        <v>46</v>
      </c>
      <c r="B33" s="11">
        <f>0.95*0.86</f>
        <v>0.81699999999999995</v>
      </c>
      <c r="C33" s="11">
        <f>0.95*0.88</f>
        <v>0.83599999999999997</v>
      </c>
      <c r="D33" s="11">
        <f>0.95*0.93</f>
        <v>0.88349999999999995</v>
      </c>
    </row>
    <row r="34" spans="1:4">
      <c r="A34" s="9" t="s">
        <v>47</v>
      </c>
      <c r="B34" s="11">
        <v>0.91</v>
      </c>
      <c r="C34" s="11">
        <v>0.92</v>
      </c>
      <c r="D34" s="11">
        <v>0.95</v>
      </c>
    </row>
    <row r="35" spans="1:4">
      <c r="A35" s="1" t="s">
        <v>48</v>
      </c>
      <c r="B35" s="11">
        <f>0.95*0.88</f>
        <v>0.83599999999999997</v>
      </c>
      <c r="C35" s="11">
        <f>0.95*0.93</f>
        <v>0.88349999999999995</v>
      </c>
      <c r="D35" s="11">
        <f>0.95*0.94</f>
        <v>0.8929999999999999</v>
      </c>
    </row>
    <row r="36" spans="1:4">
      <c r="A36" s="9" t="s">
        <v>49</v>
      </c>
      <c r="B36" s="11">
        <f>0.95*0.75</f>
        <v>0.71249999999999991</v>
      </c>
      <c r="C36" s="11">
        <f>0.95*0.78</f>
        <v>0.74099999999999999</v>
      </c>
      <c r="D36" s="11">
        <f>0.95*0.82</f>
        <v>0.77899999999999991</v>
      </c>
    </row>
    <row r="37" spans="1:4">
      <c r="A37" s="1" t="s">
        <v>50</v>
      </c>
      <c r="B37" s="11">
        <f>0.95*0.71</f>
        <v>0.67449999999999999</v>
      </c>
      <c r="C37" s="11">
        <f>0.95*0.73</f>
        <v>0.69350000000000001</v>
      </c>
      <c r="D37" s="11">
        <f>0.95*0.77</f>
        <v>0.73149999999999993</v>
      </c>
    </row>
    <row r="38" spans="1:4">
      <c r="A38" s="9" t="s">
        <v>51</v>
      </c>
      <c r="B38" s="11">
        <f>0.95*0.83</f>
        <v>0.78849999999999998</v>
      </c>
      <c r="C38" s="11">
        <f>0.95*0.84</f>
        <v>0.79799999999999993</v>
      </c>
      <c r="D38" s="11">
        <f>0.95*0.86</f>
        <v>0.81699999999999995</v>
      </c>
    </row>
    <row r="39" spans="1:4">
      <c r="A39" s="1" t="s">
        <v>52</v>
      </c>
      <c r="B39" s="11">
        <v>0.94</v>
      </c>
      <c r="C39" s="11">
        <v>0.95</v>
      </c>
      <c r="D39" s="11">
        <v>0.95</v>
      </c>
    </row>
    <row r="40" spans="1:4">
      <c r="A40" s="9" t="s">
        <v>53</v>
      </c>
      <c r="B40" s="11">
        <f>0.95*0.84</f>
        <v>0.79799999999999993</v>
      </c>
      <c r="C40" s="11">
        <f>0.95*0.84</f>
        <v>0.79799999999999993</v>
      </c>
      <c r="D40" s="11">
        <f>0.95*0.86</f>
        <v>0.81699999999999995</v>
      </c>
    </row>
    <row r="41" spans="1:4" ht="29.1">
      <c r="A41" s="1" t="s">
        <v>54</v>
      </c>
      <c r="B41" s="11">
        <f>0.95*0.63</f>
        <v>0.59849999999999992</v>
      </c>
      <c r="C41" s="11">
        <f>0.95*0.65</f>
        <v>0.61749999999999994</v>
      </c>
      <c r="D41" s="11">
        <f>0.95*0.69</f>
        <v>0.65549999999999997</v>
      </c>
    </row>
    <row r="42" spans="1:4">
      <c r="A42" s="9" t="s">
        <v>55</v>
      </c>
      <c r="B42" s="11">
        <f>0.95*0.91</f>
        <v>0.86449999999999994</v>
      </c>
      <c r="C42" s="11">
        <f>0.95*0.92</f>
        <v>0.874</v>
      </c>
      <c r="D42" s="11">
        <f>0.95*0.94</f>
        <v>0.8929999999999999</v>
      </c>
    </row>
    <row r="43" spans="1:4" ht="29.1">
      <c r="A43" s="1" t="s">
        <v>56</v>
      </c>
      <c r="B43" s="11">
        <f>0.95*0.87</f>
        <v>0.82650000000000001</v>
      </c>
      <c r="C43" s="11">
        <f>0.95*0.89</f>
        <v>0.84549999999999992</v>
      </c>
      <c r="D43" s="11">
        <f>0.95*0.94</f>
        <v>0.8929999999999999</v>
      </c>
    </row>
    <row r="44" spans="1:4" ht="29.1">
      <c r="A44" s="9" t="s">
        <v>57</v>
      </c>
      <c r="B44" s="11">
        <v>0.82</v>
      </c>
      <c r="C44" s="11">
        <v>0.86</v>
      </c>
      <c r="D44" s="11">
        <v>0.95</v>
      </c>
    </row>
    <row r="45" spans="1:4">
      <c r="A45" s="1" t="s">
        <v>58</v>
      </c>
      <c r="B45" s="11">
        <f>0.97*0.93</f>
        <v>0.90210000000000001</v>
      </c>
      <c r="C45" s="11">
        <f>0.97*0.94</f>
        <v>0.91179999999999994</v>
      </c>
      <c r="D45" s="11">
        <f>0.97*0.96</f>
        <v>0.93119999999999992</v>
      </c>
    </row>
    <row r="46" spans="1:4">
      <c r="A46" s="9" t="s">
        <v>59</v>
      </c>
      <c r="B46" s="11">
        <f>0.95*0.78</f>
        <v>0.74099999999999999</v>
      </c>
      <c r="C46" s="11">
        <f>0.95*0.8</f>
        <v>0.76</v>
      </c>
      <c r="D46" s="11">
        <f>0.95*0.84</f>
        <v>0.79799999999999993</v>
      </c>
    </row>
    <row r="47" spans="1:4">
      <c r="A47" s="1" t="s">
        <v>60</v>
      </c>
      <c r="B47" s="11">
        <f>0.95*0.91</f>
        <v>0.86449999999999994</v>
      </c>
      <c r="C47" s="11">
        <f>0.95*0.92</f>
        <v>0.874</v>
      </c>
      <c r="D47" s="11">
        <f>0.95*0.94</f>
        <v>0.8929999999999999</v>
      </c>
    </row>
    <row r="48" spans="1:4" ht="43.5">
      <c r="A48" s="9" t="s">
        <v>61</v>
      </c>
      <c r="B48" s="11">
        <v>0.9</v>
      </c>
      <c r="C48" s="11">
        <v>0.92</v>
      </c>
      <c r="D48" s="11">
        <v>0.95</v>
      </c>
    </row>
    <row r="49" spans="1:4">
      <c r="A49" s="1" t="s">
        <v>62</v>
      </c>
      <c r="B49" s="11">
        <f>0.95*0.79</f>
        <v>0.75049999999999994</v>
      </c>
      <c r="C49" s="11">
        <f>0.96*0.83</f>
        <v>0.79679999999999995</v>
      </c>
      <c r="D49" s="11">
        <f>0.96*0.91</f>
        <v>0.87360000000000004</v>
      </c>
    </row>
    <row r="50" spans="1:4">
      <c r="A50" s="9" t="s">
        <v>63</v>
      </c>
      <c r="B50" s="11">
        <f>0.95*0.95</f>
        <v>0.90249999999999997</v>
      </c>
      <c r="C50" s="11">
        <f>0.96*0.96</f>
        <v>0.92159999999999997</v>
      </c>
      <c r="D50" s="11">
        <f>0.96*0.96</f>
        <v>0.92159999999999997</v>
      </c>
    </row>
    <row r="51" spans="1:4" ht="29.1">
      <c r="A51" s="1" t="s">
        <v>64</v>
      </c>
      <c r="B51" s="11">
        <v>0.91</v>
      </c>
      <c r="C51" s="11">
        <v>0.93</v>
      </c>
      <c r="D51" s="11">
        <v>0.95</v>
      </c>
    </row>
    <row r="52" spans="1:4">
      <c r="A52" s="9" t="s">
        <v>65</v>
      </c>
      <c r="B52" s="11">
        <f>0.95*0.7</f>
        <v>0.66499999999999992</v>
      </c>
      <c r="C52" s="11">
        <f>0.95*0.79</f>
        <v>0.75049999999999994</v>
      </c>
      <c r="D52" s="11">
        <f>0.95*0.83</f>
        <v>0.78849999999999998</v>
      </c>
    </row>
    <row r="53" spans="1:4">
      <c r="A53" s="1" t="s">
        <v>66</v>
      </c>
      <c r="B53" s="11">
        <f>0.95*0.91</f>
        <v>0.86449999999999994</v>
      </c>
      <c r="C53" s="11">
        <f>0.95*0.92</f>
        <v>0.874</v>
      </c>
      <c r="D53" s="11">
        <f>0.95*0.94</f>
        <v>0.8929999999999999</v>
      </c>
    </row>
    <row r="54" spans="1:4" ht="29.1">
      <c r="A54" s="9" t="s">
        <v>67</v>
      </c>
      <c r="B54" s="11">
        <f>0.95*0.57</f>
        <v>0.54149999999999998</v>
      </c>
      <c r="C54" s="11">
        <f>0.95*0.59</f>
        <v>0.5605</v>
      </c>
      <c r="D54" s="11">
        <f>0.95*0.67</f>
        <v>0.63649999999999995</v>
      </c>
    </row>
    <row r="55" spans="1:4">
      <c r="A55" s="1" t="s">
        <v>68</v>
      </c>
      <c r="B55" s="11">
        <f>0.95*0.56</f>
        <v>0.53200000000000003</v>
      </c>
      <c r="C55" s="11">
        <f>0.95*0.58</f>
        <v>0.55099999999999993</v>
      </c>
      <c r="D55" s="11">
        <f>0.95*0.66</f>
        <v>0.627</v>
      </c>
    </row>
    <row r="56" spans="1:4" ht="29.1">
      <c r="A56" s="9" t="s">
        <v>69</v>
      </c>
      <c r="B56" s="11">
        <f>0.96*0.95</f>
        <v>0.91199999999999992</v>
      </c>
      <c r="C56" s="11">
        <f>0.96*0.96</f>
        <v>0.92159999999999997</v>
      </c>
      <c r="D56" s="11">
        <f>0.96*0.96</f>
        <v>0.92159999999999997</v>
      </c>
    </row>
    <row r="57" spans="1:4" ht="29.1">
      <c r="A57" s="1" t="s">
        <v>70</v>
      </c>
      <c r="B57" s="11">
        <v>0.86</v>
      </c>
      <c r="C57" s="11">
        <v>0.89</v>
      </c>
      <c r="D57" s="11">
        <v>0.95</v>
      </c>
    </row>
    <row r="58" spans="1:4" ht="29.1">
      <c r="A58" s="9" t="s">
        <v>71</v>
      </c>
      <c r="B58" s="11">
        <f>0.95*0.95</f>
        <v>0.90249999999999997</v>
      </c>
      <c r="C58" s="11">
        <f>0.95*0.95</f>
        <v>0.90249999999999997</v>
      </c>
      <c r="D58" s="11">
        <f>0.96*0.96</f>
        <v>0.92159999999999997</v>
      </c>
    </row>
    <row r="59" spans="1:4">
      <c r="A59" s="1" t="s">
        <v>72</v>
      </c>
      <c r="B59" s="11">
        <f>0.95*0.95</f>
        <v>0.90249999999999997</v>
      </c>
      <c r="C59" s="11">
        <f t="shared" ref="C59" si="0">0.95*0.95</f>
        <v>0.90249999999999997</v>
      </c>
      <c r="D59" s="11">
        <f>0.95*0.96</f>
        <v>0.91199999999999992</v>
      </c>
    </row>
    <row r="60" spans="1:4">
      <c r="A60" s="9" t="s">
        <v>73</v>
      </c>
      <c r="B60" s="11">
        <v>0.92</v>
      </c>
      <c r="C60" s="11">
        <v>0.93</v>
      </c>
      <c r="D60" s="11">
        <v>0.95</v>
      </c>
    </row>
    <row r="61" spans="1:4">
      <c r="A61" s="1" t="s">
        <v>74</v>
      </c>
      <c r="B61" s="11">
        <f>0.95*0.88</f>
        <v>0.83599999999999997</v>
      </c>
      <c r="C61" s="11">
        <f>0.95*0.89</f>
        <v>0.84549999999999992</v>
      </c>
      <c r="D61" s="11">
        <f>0.95*0.92</f>
        <v>0.874</v>
      </c>
    </row>
    <row r="62" spans="1:4">
      <c r="A62" s="9" t="s">
        <v>75</v>
      </c>
      <c r="B62" s="11">
        <v>0.94</v>
      </c>
      <c r="C62" s="11">
        <v>0.94</v>
      </c>
      <c r="D62" s="11">
        <v>0.94</v>
      </c>
    </row>
    <row r="63" spans="1:4">
      <c r="A63" s="1" t="s">
        <v>76</v>
      </c>
      <c r="B63" s="11">
        <f>0.95*0.91</f>
        <v>0.86449999999999994</v>
      </c>
      <c r="C63" s="11">
        <f>0.95*0.92</f>
        <v>0.874</v>
      </c>
      <c r="D63" s="11">
        <f>0.95*0.94</f>
        <v>0.8929999999999999</v>
      </c>
    </row>
    <row r="64" spans="1:4">
      <c r="A64" s="9" t="s">
        <v>77</v>
      </c>
      <c r="B64" s="11">
        <f>0.95*0.88</f>
        <v>0.83599999999999997</v>
      </c>
      <c r="C64" s="11">
        <f>0.95*0.89</f>
        <v>0.84549999999999992</v>
      </c>
      <c r="D64" s="11">
        <f>0.95*0.92</f>
        <v>0.874</v>
      </c>
    </row>
    <row r="65" spans="1:4">
      <c r="A65" s="1" t="s">
        <v>78</v>
      </c>
      <c r="B65" s="11">
        <f>0.95*0.87</f>
        <v>0.82650000000000001</v>
      </c>
      <c r="C65" s="11">
        <f>0.95*0.88</f>
        <v>0.83599999999999997</v>
      </c>
      <c r="D65" s="11">
        <f>0.95*0.91</f>
        <v>0.86449999999999994</v>
      </c>
    </row>
    <row r="66" spans="1:4">
      <c r="A66" s="9" t="s">
        <v>79</v>
      </c>
      <c r="B66" s="11">
        <f>0.95*0.89</f>
        <v>0.84549999999999992</v>
      </c>
      <c r="C66" s="11">
        <f>0.96*0.91</f>
        <v>0.87360000000000004</v>
      </c>
      <c r="D66" s="11">
        <f>0.96*0.94</f>
        <v>0.90239999999999987</v>
      </c>
    </row>
    <row r="67" spans="1:4" ht="29.1">
      <c r="A67" s="1" t="s">
        <v>80</v>
      </c>
      <c r="B67" s="11">
        <f>0.93*0.77</f>
        <v>0.71610000000000007</v>
      </c>
      <c r="C67" s="11">
        <f>0.94*0.82</f>
        <v>0.77079999999999993</v>
      </c>
      <c r="D67" s="11">
        <f>0.94*0.91</f>
        <v>0.85539999999999994</v>
      </c>
    </row>
    <row r="68" spans="1:4">
      <c r="A68" s="9" t="s">
        <v>81</v>
      </c>
      <c r="B68" s="11">
        <v>0.91</v>
      </c>
      <c r="C68" s="11">
        <v>0.93</v>
      </c>
      <c r="D68" s="11">
        <v>0.95</v>
      </c>
    </row>
    <row r="69" spans="1:4">
      <c r="A69" s="1" t="s">
        <v>82</v>
      </c>
      <c r="B69" s="11">
        <f>0.96*0.9</f>
        <v>0.86399999999999999</v>
      </c>
      <c r="C69" s="11">
        <f>0.96*0.91</f>
        <v>0.87360000000000004</v>
      </c>
      <c r="D69" s="11">
        <f>0.96*0.93</f>
        <v>0.89280000000000004</v>
      </c>
    </row>
    <row r="70" spans="1:4" ht="29.1">
      <c r="A70" s="10" t="s">
        <v>83</v>
      </c>
      <c r="B70" s="11">
        <f>0.96*0.88</f>
        <v>0.8448</v>
      </c>
      <c r="C70" s="11">
        <f>0.96*0.89</f>
        <v>0.85439999999999994</v>
      </c>
      <c r="D70" s="11">
        <f>0.96*0.91</f>
        <v>0.87360000000000004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811A-D000-4125-9D55-DB39A530E315}">
  <dimension ref="A1:D49"/>
  <sheetViews>
    <sheetView workbookViewId="0">
      <selection sqref="A1:D1"/>
    </sheetView>
  </sheetViews>
  <sheetFormatPr defaultRowHeight="14.45"/>
  <cols>
    <col min="1" max="1" width="10.85546875" customWidth="1"/>
  </cols>
  <sheetData>
    <row r="1" spans="1:4">
      <c r="A1" t="s">
        <v>0</v>
      </c>
      <c r="B1" t="s">
        <v>94</v>
      </c>
      <c r="C1" t="s">
        <v>104</v>
      </c>
      <c r="D1" t="s">
        <v>124</v>
      </c>
    </row>
    <row r="2" spans="1:4">
      <c r="A2" s="1" t="s">
        <v>15</v>
      </c>
      <c r="B2" s="11">
        <v>0.71250000000000002</v>
      </c>
      <c r="C2" s="11">
        <v>0.74099999999999999</v>
      </c>
      <c r="D2" s="11">
        <v>0.77900000000000003</v>
      </c>
    </row>
    <row r="3" spans="1:4">
      <c r="A3" s="1" t="s">
        <v>16</v>
      </c>
      <c r="B3" s="11">
        <v>0.89300000000000002</v>
      </c>
      <c r="C3" s="11">
        <v>0.90249999999999997</v>
      </c>
      <c r="D3" s="11">
        <v>0.90249999999999997</v>
      </c>
    </row>
    <row r="4" spans="1:4">
      <c r="A4" s="1" t="s">
        <v>18</v>
      </c>
      <c r="B4" s="11">
        <v>0.77900000000000003</v>
      </c>
      <c r="C4" s="11">
        <v>0.78849999999999998</v>
      </c>
      <c r="D4" s="11">
        <v>0.8075</v>
      </c>
    </row>
    <row r="5" spans="1:4" ht="29.1">
      <c r="A5" s="1" t="s">
        <v>20</v>
      </c>
      <c r="B5" s="11">
        <v>0.81599999999999995</v>
      </c>
      <c r="C5" s="11">
        <v>0.8256</v>
      </c>
      <c r="D5" s="11">
        <v>0.85440000000000005</v>
      </c>
    </row>
    <row r="6" spans="1:4" ht="29.1">
      <c r="A6" s="1" t="s">
        <v>22</v>
      </c>
      <c r="B6" s="11">
        <v>0.49399999999999999</v>
      </c>
      <c r="C6" s="11">
        <v>0.51300000000000001</v>
      </c>
      <c r="D6" s="11">
        <v>0.55100000000000005</v>
      </c>
    </row>
    <row r="7" spans="1:4">
      <c r="A7" s="1" t="s">
        <v>23</v>
      </c>
      <c r="B7" s="11">
        <v>0.86450000000000005</v>
      </c>
      <c r="C7" s="11">
        <v>0.874</v>
      </c>
      <c r="D7" s="11">
        <v>0.89300000000000002</v>
      </c>
    </row>
    <row r="8" spans="1:4" ht="29.1">
      <c r="A8" s="1" t="s">
        <v>25</v>
      </c>
      <c r="B8" s="11">
        <v>0.76949999999999996</v>
      </c>
      <c r="C8" s="11">
        <v>0.77900000000000003</v>
      </c>
      <c r="D8" s="11">
        <v>0.79800000000000004</v>
      </c>
    </row>
    <row r="9" spans="1:4" ht="43.5">
      <c r="A9" s="1" t="s">
        <v>26</v>
      </c>
      <c r="B9" s="11">
        <v>0.76949999999999996</v>
      </c>
      <c r="C9" s="11">
        <v>0.77900000000000003</v>
      </c>
      <c r="D9" s="11">
        <v>0.79800000000000004</v>
      </c>
    </row>
    <row r="10" spans="1:4">
      <c r="A10" s="1" t="s">
        <v>27</v>
      </c>
      <c r="B10" s="11">
        <v>0.76949999999999996</v>
      </c>
      <c r="C10" s="11">
        <v>0.77900000000000003</v>
      </c>
      <c r="D10" s="11">
        <v>0.79800000000000004</v>
      </c>
    </row>
    <row r="11" spans="1:4" ht="29.1">
      <c r="A11" s="1" t="s">
        <v>30</v>
      </c>
      <c r="B11" s="11">
        <v>0.52249999999999996</v>
      </c>
      <c r="C11" s="11">
        <v>0.54149999999999998</v>
      </c>
      <c r="D11" s="11">
        <v>0.57950000000000002</v>
      </c>
    </row>
    <row r="12" spans="1:4" ht="29.1">
      <c r="A12" s="1" t="s">
        <v>31</v>
      </c>
      <c r="B12" s="11">
        <v>0.8075</v>
      </c>
      <c r="C12" s="11">
        <v>0.81699999999999995</v>
      </c>
      <c r="D12" s="11">
        <v>0.81699999999999995</v>
      </c>
    </row>
    <row r="13" spans="1:4">
      <c r="A13" s="1" t="s">
        <v>32</v>
      </c>
      <c r="B13" s="11">
        <v>0.77900000000000003</v>
      </c>
      <c r="C13" s="11">
        <v>0.78849999999999998</v>
      </c>
      <c r="D13" s="11">
        <v>0.8075</v>
      </c>
    </row>
    <row r="14" spans="1:4" ht="57.95">
      <c r="A14" s="1" t="s">
        <v>33</v>
      </c>
      <c r="B14" s="11">
        <v>0.87450000000000006</v>
      </c>
      <c r="C14" s="11">
        <v>0.874</v>
      </c>
      <c r="D14" s="11">
        <v>0.89300000000000002</v>
      </c>
    </row>
    <row r="15" spans="1:4">
      <c r="A15" s="1" t="s">
        <v>35</v>
      </c>
      <c r="B15" s="11">
        <f>0.96*0.91</f>
        <v>0.87360000000000004</v>
      </c>
      <c r="C15" s="11">
        <f>0.96*0.92</f>
        <v>0.88319999999999999</v>
      </c>
      <c r="D15" s="11">
        <f>0.96*0.94</f>
        <v>0.90239999999999987</v>
      </c>
    </row>
    <row r="16" spans="1:4" ht="29.1">
      <c r="A16" s="1" t="s">
        <v>36</v>
      </c>
      <c r="B16" s="11">
        <f>0.95*0.78</f>
        <v>0.74099999999999999</v>
      </c>
      <c r="C16" s="11">
        <f>0.95*0.8</f>
        <v>0.76</v>
      </c>
      <c r="D16" s="11">
        <f>0.95*0.84</f>
        <v>0.79799999999999993</v>
      </c>
    </row>
    <row r="17" spans="1:4">
      <c r="A17" s="1" t="s">
        <v>37</v>
      </c>
      <c r="B17" s="11">
        <f>0.95*0.85</f>
        <v>0.8075</v>
      </c>
      <c r="C17" s="11">
        <f>0.95*0.86</f>
        <v>0.81699999999999995</v>
      </c>
      <c r="D17" s="11">
        <f>0.95*0.88</f>
        <v>0.83599999999999997</v>
      </c>
    </row>
    <row r="18" spans="1:4">
      <c r="A18" s="1" t="s">
        <v>38</v>
      </c>
      <c r="B18" s="11">
        <f>0.95*0.95</f>
        <v>0.90249999999999997</v>
      </c>
      <c r="C18" s="11">
        <f>0.95*0.95</f>
        <v>0.90249999999999997</v>
      </c>
      <c r="D18" s="11">
        <f>0.95*0.95</f>
        <v>0.90249999999999997</v>
      </c>
    </row>
    <row r="19" spans="1:4">
      <c r="A19" s="1" t="s">
        <v>39</v>
      </c>
      <c r="B19" s="11">
        <f>0.96*0.91</f>
        <v>0.87360000000000004</v>
      </c>
      <c r="C19" s="11">
        <f>0.96*0.92</f>
        <v>0.88319999999999999</v>
      </c>
      <c r="D19" s="11">
        <f>0.96*0.94</f>
        <v>0.90239999999999987</v>
      </c>
    </row>
    <row r="20" spans="1:4">
      <c r="A20" s="1" t="s">
        <v>40</v>
      </c>
      <c r="B20" s="11">
        <f>0.95*0.62</f>
        <v>0.58899999999999997</v>
      </c>
      <c r="C20" s="11">
        <f>0.95*0.64</f>
        <v>0.60799999999999998</v>
      </c>
      <c r="D20" s="11">
        <f>0.95*0.68</f>
        <v>0.64600000000000002</v>
      </c>
    </row>
    <row r="21" spans="1:4">
      <c r="A21" s="1" t="s">
        <v>41</v>
      </c>
      <c r="B21" s="11">
        <f>0.95*0.82</f>
        <v>0.77899999999999991</v>
      </c>
      <c r="C21" s="11">
        <f>0.95*0.84</f>
        <v>0.79799999999999993</v>
      </c>
      <c r="D21" s="11">
        <f>0.95*0.86</f>
        <v>0.81699999999999995</v>
      </c>
    </row>
    <row r="22" spans="1:4">
      <c r="A22" s="1" t="s">
        <v>42</v>
      </c>
      <c r="B22" s="11">
        <f>0.95*0.81</f>
        <v>0.76949999999999996</v>
      </c>
      <c r="C22" s="11">
        <f>0.95*0.82</f>
        <v>0.77899999999999991</v>
      </c>
      <c r="D22" s="11">
        <f>0.95*0.84</f>
        <v>0.79799999999999993</v>
      </c>
    </row>
    <row r="23" spans="1:4">
      <c r="A23" s="1" t="s">
        <v>43</v>
      </c>
      <c r="B23" s="11">
        <f>0.95*0.95</f>
        <v>0.90249999999999997</v>
      </c>
      <c r="C23" s="11">
        <f>0.95*0.95</f>
        <v>0.90249999999999997</v>
      </c>
      <c r="D23" s="11">
        <f>0.96*0.96</f>
        <v>0.92159999999999997</v>
      </c>
    </row>
    <row r="24" spans="1:4" ht="29.1">
      <c r="A24" s="1" t="s">
        <v>44</v>
      </c>
      <c r="B24" s="11">
        <f>0.95*0.46</f>
        <v>0.437</v>
      </c>
      <c r="C24" s="11">
        <f>0.95*0.48</f>
        <v>0.45599999999999996</v>
      </c>
      <c r="D24" s="11">
        <f>0.95*0.53</f>
        <v>0.50349999999999995</v>
      </c>
    </row>
    <row r="25" spans="1:4">
      <c r="A25" s="1" t="s">
        <v>46</v>
      </c>
      <c r="B25" s="11">
        <f>0.95*0.86</f>
        <v>0.81699999999999995</v>
      </c>
      <c r="C25" s="11">
        <f>0.95*0.88</f>
        <v>0.83599999999999997</v>
      </c>
      <c r="D25" s="11">
        <f>0.95*0.93</f>
        <v>0.88349999999999995</v>
      </c>
    </row>
    <row r="26" spans="1:4">
      <c r="A26" s="1" t="s">
        <v>48</v>
      </c>
      <c r="B26" s="11">
        <f>0.95*0.88</f>
        <v>0.83599999999999997</v>
      </c>
      <c r="C26" s="11">
        <f>0.95*0.93</f>
        <v>0.88349999999999995</v>
      </c>
      <c r="D26" s="11">
        <f>0.95*0.94</f>
        <v>0.8929999999999999</v>
      </c>
    </row>
    <row r="27" spans="1:4">
      <c r="A27" s="1" t="s">
        <v>49</v>
      </c>
      <c r="B27" s="11">
        <f>0.95*0.75</f>
        <v>0.71249999999999991</v>
      </c>
      <c r="C27" s="11">
        <f>0.95*0.78</f>
        <v>0.74099999999999999</v>
      </c>
      <c r="D27" s="11">
        <f>0.95*0.82</f>
        <v>0.77899999999999991</v>
      </c>
    </row>
    <row r="28" spans="1:4">
      <c r="A28" s="1" t="s">
        <v>50</v>
      </c>
      <c r="B28" s="11">
        <f>0.95*0.71</f>
        <v>0.67449999999999999</v>
      </c>
      <c r="C28" s="11">
        <f>0.95*0.73</f>
        <v>0.69350000000000001</v>
      </c>
      <c r="D28" s="11">
        <f>0.95*0.77</f>
        <v>0.73149999999999993</v>
      </c>
    </row>
    <row r="29" spans="1:4">
      <c r="A29" s="1" t="s">
        <v>51</v>
      </c>
      <c r="B29" s="11">
        <f>0.95*0.83</f>
        <v>0.78849999999999998</v>
      </c>
      <c r="C29" s="11">
        <f>0.95*0.84</f>
        <v>0.79799999999999993</v>
      </c>
      <c r="D29" s="11">
        <f>0.95*0.86</f>
        <v>0.81699999999999995</v>
      </c>
    </row>
    <row r="30" spans="1:4">
      <c r="A30" s="1" t="s">
        <v>53</v>
      </c>
      <c r="B30" s="11">
        <f>0.95*0.84</f>
        <v>0.79799999999999993</v>
      </c>
      <c r="C30" s="11">
        <f>0.95*0.84</f>
        <v>0.79799999999999993</v>
      </c>
      <c r="D30" s="11">
        <f>0.95*0.86</f>
        <v>0.81699999999999995</v>
      </c>
    </row>
    <row r="31" spans="1:4" ht="29.1">
      <c r="A31" s="1" t="s">
        <v>54</v>
      </c>
      <c r="B31" s="11">
        <f>0.95*0.63</f>
        <v>0.59849999999999992</v>
      </c>
      <c r="C31" s="11">
        <f>0.95*0.65</f>
        <v>0.61749999999999994</v>
      </c>
      <c r="D31" s="11">
        <f>0.95*0.69</f>
        <v>0.65549999999999997</v>
      </c>
    </row>
    <row r="32" spans="1:4">
      <c r="A32" s="1" t="s">
        <v>55</v>
      </c>
      <c r="B32" s="11">
        <f>0.95*0.91</f>
        <v>0.86449999999999994</v>
      </c>
      <c r="C32" s="11">
        <f>0.95*0.92</f>
        <v>0.874</v>
      </c>
      <c r="D32" s="11">
        <f>0.95*0.94</f>
        <v>0.8929999999999999</v>
      </c>
    </row>
    <row r="33" spans="1:4" ht="29.1">
      <c r="A33" s="1" t="s">
        <v>56</v>
      </c>
      <c r="B33" s="11">
        <f>0.95*0.87</f>
        <v>0.82650000000000001</v>
      </c>
      <c r="C33" s="11">
        <f>0.95*0.89</f>
        <v>0.84549999999999992</v>
      </c>
      <c r="D33" s="11">
        <f>0.95*0.94</f>
        <v>0.8929999999999999</v>
      </c>
    </row>
    <row r="34" spans="1:4">
      <c r="A34" s="1" t="s">
        <v>58</v>
      </c>
      <c r="B34" s="11">
        <f>0.97*0.93</f>
        <v>0.90210000000000001</v>
      </c>
      <c r="C34" s="11">
        <f>0.97*0.94</f>
        <v>0.91179999999999994</v>
      </c>
      <c r="D34" s="11">
        <f>0.97*0.96</f>
        <v>0.93119999999999992</v>
      </c>
    </row>
    <row r="35" spans="1:4">
      <c r="A35" s="1" t="s">
        <v>59</v>
      </c>
      <c r="B35" s="11">
        <f>0.95*0.78</f>
        <v>0.74099999999999999</v>
      </c>
      <c r="C35" s="11">
        <f>0.95*0.8</f>
        <v>0.76</v>
      </c>
      <c r="D35" s="11">
        <f>0.95*0.84</f>
        <v>0.79799999999999993</v>
      </c>
    </row>
    <row r="36" spans="1:4">
      <c r="A36" s="1" t="s">
        <v>60</v>
      </c>
      <c r="B36" s="11">
        <f>0.95*0.91</f>
        <v>0.86449999999999994</v>
      </c>
      <c r="C36" s="11">
        <f>0.95*0.92</f>
        <v>0.874</v>
      </c>
      <c r="D36" s="11">
        <f>0.95*0.94</f>
        <v>0.8929999999999999</v>
      </c>
    </row>
    <row r="37" spans="1:4">
      <c r="A37" s="1" t="s">
        <v>65</v>
      </c>
      <c r="B37" s="11">
        <f>0.95*0.7</f>
        <v>0.66499999999999992</v>
      </c>
      <c r="C37" s="11">
        <f>0.95*0.79</f>
        <v>0.75049999999999994</v>
      </c>
      <c r="D37" s="11">
        <f>0.95*0.83</f>
        <v>0.78849999999999998</v>
      </c>
    </row>
    <row r="38" spans="1:4">
      <c r="A38" s="1" t="s">
        <v>66</v>
      </c>
      <c r="B38" s="11">
        <f>0.95*0.91</f>
        <v>0.86449999999999994</v>
      </c>
      <c r="C38" s="11">
        <f>0.95*0.92</f>
        <v>0.874</v>
      </c>
      <c r="D38" s="11">
        <f>0.95*0.94</f>
        <v>0.8929999999999999</v>
      </c>
    </row>
    <row r="39" spans="1:4" ht="29.1">
      <c r="A39" s="1" t="s">
        <v>67</v>
      </c>
      <c r="B39" s="11">
        <f>0.95*0.57</f>
        <v>0.54149999999999998</v>
      </c>
      <c r="C39" s="11">
        <f>0.95*0.59</f>
        <v>0.5605</v>
      </c>
      <c r="D39" s="11">
        <f>0.95*0.67</f>
        <v>0.63649999999999995</v>
      </c>
    </row>
    <row r="40" spans="1:4">
      <c r="A40" s="1" t="s">
        <v>68</v>
      </c>
      <c r="B40" s="11">
        <f>0.95*0.56</f>
        <v>0.53200000000000003</v>
      </c>
      <c r="C40" s="11">
        <f>0.95*0.58</f>
        <v>0.55099999999999993</v>
      </c>
      <c r="D40" s="11">
        <f>0.95*0.66</f>
        <v>0.627</v>
      </c>
    </row>
    <row r="41" spans="1:4" ht="29.1">
      <c r="A41" s="1" t="s">
        <v>69</v>
      </c>
      <c r="B41" s="11">
        <f>0.96*0.95</f>
        <v>0.91199999999999992</v>
      </c>
      <c r="C41" s="11">
        <f>0.96*0.96</f>
        <v>0.92159999999999997</v>
      </c>
      <c r="D41" s="11">
        <f>0.96*0.96</f>
        <v>0.92159999999999997</v>
      </c>
    </row>
    <row r="42" spans="1:4" ht="29.1">
      <c r="A42" s="1" t="s">
        <v>71</v>
      </c>
      <c r="B42" s="11">
        <f>0.95*0.95</f>
        <v>0.90249999999999997</v>
      </c>
      <c r="C42" s="11">
        <f>0.95*0.95</f>
        <v>0.90249999999999997</v>
      </c>
      <c r="D42" s="11">
        <f>0.96*0.96</f>
        <v>0.92159999999999997</v>
      </c>
    </row>
    <row r="43" spans="1:4">
      <c r="A43" s="1" t="s">
        <v>72</v>
      </c>
      <c r="B43" s="11">
        <f>0.95*0.95</f>
        <v>0.90249999999999997</v>
      </c>
      <c r="C43" s="11">
        <f t="shared" ref="C43" si="0">0.95*0.95</f>
        <v>0.90249999999999997</v>
      </c>
      <c r="D43" s="11">
        <f>0.95*0.96</f>
        <v>0.91199999999999992</v>
      </c>
    </row>
    <row r="44" spans="1:4">
      <c r="A44" s="1" t="s">
        <v>74</v>
      </c>
      <c r="B44" s="11">
        <f>0.95*0.88</f>
        <v>0.83599999999999997</v>
      </c>
      <c r="C44" s="11">
        <f>0.95*0.89</f>
        <v>0.84549999999999992</v>
      </c>
      <c r="D44" s="11">
        <f>0.95*0.92</f>
        <v>0.874</v>
      </c>
    </row>
    <row r="45" spans="1:4">
      <c r="A45" s="1" t="s">
        <v>76</v>
      </c>
      <c r="B45" s="11">
        <f>0.95*0.91</f>
        <v>0.86449999999999994</v>
      </c>
      <c r="C45" s="11">
        <f>0.95*0.92</f>
        <v>0.874</v>
      </c>
      <c r="D45" s="11">
        <f>0.95*0.94</f>
        <v>0.8929999999999999</v>
      </c>
    </row>
    <row r="46" spans="1:4">
      <c r="A46" s="1" t="s">
        <v>77</v>
      </c>
      <c r="B46" s="11">
        <f>0.95*0.88</f>
        <v>0.83599999999999997</v>
      </c>
      <c r="C46" s="11">
        <f>0.95*0.89</f>
        <v>0.84549999999999992</v>
      </c>
      <c r="D46" s="11">
        <f>0.95*0.92</f>
        <v>0.874</v>
      </c>
    </row>
    <row r="47" spans="1:4">
      <c r="A47" s="1" t="s">
        <v>78</v>
      </c>
      <c r="B47" s="11">
        <f>0.95*0.87</f>
        <v>0.82650000000000001</v>
      </c>
      <c r="C47" s="11">
        <f>0.95*0.88</f>
        <v>0.83599999999999997</v>
      </c>
      <c r="D47" s="11">
        <f>0.95*0.91</f>
        <v>0.86449999999999994</v>
      </c>
    </row>
    <row r="48" spans="1:4">
      <c r="A48" s="1" t="s">
        <v>82</v>
      </c>
      <c r="B48" s="11">
        <f>0.96*0.9</f>
        <v>0.86399999999999999</v>
      </c>
      <c r="C48" s="11">
        <f>0.96*0.91</f>
        <v>0.87360000000000004</v>
      </c>
      <c r="D48" s="11">
        <f>0.96*0.93</f>
        <v>0.89280000000000004</v>
      </c>
    </row>
    <row r="49" spans="1:4" ht="29.1">
      <c r="A49" s="12" t="s">
        <v>83</v>
      </c>
      <c r="B49" s="11">
        <f>0.96*0.88</f>
        <v>0.8448</v>
      </c>
      <c r="C49" s="11">
        <f>0.96*0.89</f>
        <v>0.85439999999999994</v>
      </c>
      <c r="D49" s="11">
        <f>0.96*0.91</f>
        <v>0.87360000000000004</v>
      </c>
    </row>
  </sheetData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B8B93-8625-4FC9-90B6-68D3D8A8A516}">
  <dimension ref="A1:D12"/>
  <sheetViews>
    <sheetView workbookViewId="0">
      <selection sqref="A1:D12"/>
    </sheetView>
  </sheetViews>
  <sheetFormatPr defaultRowHeight="14.45"/>
  <cols>
    <col min="1" max="1" width="17.85546875" customWidth="1"/>
  </cols>
  <sheetData>
    <row r="1" spans="1:4">
      <c r="A1" t="s">
        <v>0</v>
      </c>
      <c r="B1" t="s">
        <v>94</v>
      </c>
      <c r="C1" t="s">
        <v>104</v>
      </c>
      <c r="D1" t="s">
        <v>124</v>
      </c>
    </row>
    <row r="2" spans="1:4" ht="15" customHeight="1">
      <c r="A2" s="1" t="s">
        <v>24</v>
      </c>
      <c r="B2" s="11">
        <v>0.8</v>
      </c>
      <c r="C2" s="11">
        <v>0.85</v>
      </c>
      <c r="D2" s="11">
        <v>0.95</v>
      </c>
    </row>
    <row r="3" spans="1:4" ht="15.95" customHeight="1">
      <c r="A3" s="1" t="s">
        <v>45</v>
      </c>
      <c r="B3" s="11">
        <v>0.91</v>
      </c>
      <c r="C3" s="11">
        <v>0.93</v>
      </c>
      <c r="D3" s="11">
        <v>0.95</v>
      </c>
    </row>
    <row r="4" spans="1:4">
      <c r="A4" s="1" t="s">
        <v>47</v>
      </c>
      <c r="B4" s="11">
        <v>0.91</v>
      </c>
      <c r="C4" s="11">
        <v>0.92</v>
      </c>
      <c r="D4" s="11">
        <v>0.95</v>
      </c>
    </row>
    <row r="5" spans="1:4">
      <c r="A5" s="1" t="s">
        <v>52</v>
      </c>
      <c r="B5" s="11">
        <v>0.94</v>
      </c>
      <c r="C5" s="11">
        <v>0.95</v>
      </c>
      <c r="D5" s="11">
        <v>0.95</v>
      </c>
    </row>
    <row r="6" spans="1:4" ht="15" customHeight="1">
      <c r="A6" s="1" t="s">
        <v>57</v>
      </c>
      <c r="B6" s="11">
        <v>0.82</v>
      </c>
      <c r="C6" s="11">
        <v>0.86</v>
      </c>
      <c r="D6" s="11">
        <v>0.95</v>
      </c>
    </row>
    <row r="7" spans="1:4" ht="15.6" customHeight="1">
      <c r="A7" s="1" t="s">
        <v>61</v>
      </c>
      <c r="B7" s="11">
        <v>0.9</v>
      </c>
      <c r="C7" s="11">
        <v>0.92</v>
      </c>
      <c r="D7" s="11">
        <v>0.95</v>
      </c>
    </row>
    <row r="8" spans="1:4" ht="14.45" customHeight="1">
      <c r="A8" s="1" t="s">
        <v>64</v>
      </c>
      <c r="B8" s="11">
        <v>0.91</v>
      </c>
      <c r="C8" s="11">
        <v>0.93</v>
      </c>
      <c r="D8" s="11">
        <v>0.95</v>
      </c>
    </row>
    <row r="9" spans="1:4" ht="14.45" customHeight="1">
      <c r="A9" s="1" t="s">
        <v>70</v>
      </c>
      <c r="B9" s="11">
        <v>0.86</v>
      </c>
      <c r="C9" s="11">
        <v>0.89</v>
      </c>
      <c r="D9" s="11">
        <v>0.95</v>
      </c>
    </row>
    <row r="10" spans="1:4">
      <c r="A10" s="1" t="s">
        <v>73</v>
      </c>
      <c r="B10" s="11">
        <v>0.92</v>
      </c>
      <c r="C10" s="11">
        <v>0.93</v>
      </c>
      <c r="D10" s="11">
        <v>0.95</v>
      </c>
    </row>
    <row r="11" spans="1:4">
      <c r="A11" s="1" t="s">
        <v>75</v>
      </c>
      <c r="B11" s="11">
        <v>0.94</v>
      </c>
      <c r="C11" s="11">
        <v>0.94</v>
      </c>
      <c r="D11" s="11">
        <v>0.94</v>
      </c>
    </row>
    <row r="12" spans="1:4">
      <c r="A12" s="1" t="s">
        <v>81</v>
      </c>
      <c r="B12" s="11">
        <v>0.91</v>
      </c>
      <c r="C12" s="11">
        <v>0.93</v>
      </c>
      <c r="D12" s="11">
        <v>0.95</v>
      </c>
    </row>
  </sheetData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9E3FA-A559-4FD4-86E4-577419D6A65E}">
  <dimension ref="A1:D11"/>
  <sheetViews>
    <sheetView workbookViewId="0">
      <selection sqref="A1:D11"/>
    </sheetView>
  </sheetViews>
  <sheetFormatPr defaultRowHeight="14.45"/>
  <cols>
    <col min="1" max="1" width="9.5703125" customWidth="1"/>
  </cols>
  <sheetData>
    <row r="1" spans="1:4" ht="15" thickBot="1">
      <c r="A1" s="14" t="s">
        <v>0</v>
      </c>
      <c r="B1" s="14" t="s">
        <v>94</v>
      </c>
      <c r="C1" s="14" t="s">
        <v>104</v>
      </c>
      <c r="D1" s="14" t="s">
        <v>124</v>
      </c>
    </row>
    <row r="2" spans="1:4" ht="14.1" customHeight="1">
      <c r="A2" s="1" t="s">
        <v>17</v>
      </c>
      <c r="B2" s="11">
        <v>0.874</v>
      </c>
      <c r="C2" s="11">
        <v>0.89300000000000002</v>
      </c>
      <c r="D2" s="11">
        <v>0.90239999999999998</v>
      </c>
    </row>
    <row r="3" spans="1:4">
      <c r="A3" s="1" t="s">
        <v>19</v>
      </c>
      <c r="B3" s="11">
        <v>0.86450000000000005</v>
      </c>
      <c r="C3" s="11">
        <v>0.89280000000000004</v>
      </c>
      <c r="D3" s="11">
        <v>0.91200000000000003</v>
      </c>
    </row>
    <row r="4" spans="1:4">
      <c r="A4" s="1" t="s">
        <v>21</v>
      </c>
      <c r="B4" s="11">
        <v>0.83699999999999997</v>
      </c>
      <c r="C4" s="11">
        <v>0.86480000000000001</v>
      </c>
      <c r="D4" s="11">
        <v>0.89300000000000002</v>
      </c>
    </row>
    <row r="5" spans="1:4">
      <c r="A5" s="1" t="s">
        <v>28</v>
      </c>
      <c r="B5" s="11">
        <v>0.92159999999999997</v>
      </c>
      <c r="C5" s="11">
        <v>0.92159999999999997</v>
      </c>
      <c r="D5" s="11">
        <v>0.93120000000000003</v>
      </c>
    </row>
    <row r="6" spans="1:4">
      <c r="A6" s="1" t="s">
        <v>29</v>
      </c>
      <c r="B6" s="11">
        <v>0.88349999999999995</v>
      </c>
      <c r="C6" s="11">
        <v>0.90239999999999998</v>
      </c>
      <c r="D6" s="11">
        <v>0.92159999999999997</v>
      </c>
    </row>
    <row r="7" spans="1:4">
      <c r="A7" s="1" t="s">
        <v>34</v>
      </c>
      <c r="B7" s="11">
        <v>0.89300000000000002</v>
      </c>
      <c r="C7" s="11">
        <v>0.91200000000000003</v>
      </c>
      <c r="D7" s="11">
        <v>0.92159999999999997</v>
      </c>
    </row>
    <row r="8" spans="1:4">
      <c r="A8" s="1" t="s">
        <v>62</v>
      </c>
      <c r="B8" s="11">
        <f>0.95*0.79</f>
        <v>0.75049999999999994</v>
      </c>
      <c r="C8" s="11">
        <f>0.96*0.83</f>
        <v>0.79679999999999995</v>
      </c>
      <c r="D8" s="11">
        <f>0.96*0.91</f>
        <v>0.87360000000000004</v>
      </c>
    </row>
    <row r="9" spans="1:4">
      <c r="A9" s="1" t="s">
        <v>63</v>
      </c>
      <c r="B9" s="11">
        <f>0.95*0.95</f>
        <v>0.90249999999999997</v>
      </c>
      <c r="C9" s="11">
        <f>0.96*0.96</f>
        <v>0.92159999999999997</v>
      </c>
      <c r="D9" s="11">
        <f>0.96*0.96</f>
        <v>0.92159999999999997</v>
      </c>
    </row>
    <row r="10" spans="1:4">
      <c r="A10" s="1" t="s">
        <v>79</v>
      </c>
      <c r="B10" s="11">
        <f>0.95*0.89</f>
        <v>0.84549999999999992</v>
      </c>
      <c r="C10" s="11">
        <f>0.96*0.91</f>
        <v>0.87360000000000004</v>
      </c>
      <c r="D10" s="11">
        <f>0.96*0.94</f>
        <v>0.90239999999999987</v>
      </c>
    </row>
    <row r="11" spans="1:4" ht="15" customHeight="1">
      <c r="A11" s="1" t="s">
        <v>80</v>
      </c>
      <c r="B11" s="11">
        <f>0.93*0.77</f>
        <v>0.71610000000000007</v>
      </c>
      <c r="C11" s="11">
        <f>0.94*0.82</f>
        <v>0.77079999999999993</v>
      </c>
      <c r="D11" s="11">
        <f>0.94*0.91</f>
        <v>0.85539999999999994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727AA7180443A862CD9A25741398" ma:contentTypeVersion="12" ma:contentTypeDescription="Create a new document." ma:contentTypeScope="" ma:versionID="37c33cb023cfc9032fad0feea7b81146">
  <xsd:schema xmlns:xsd="http://www.w3.org/2001/XMLSchema" xmlns:xs="http://www.w3.org/2001/XMLSchema" xmlns:p="http://schemas.microsoft.com/office/2006/metadata/properties" xmlns:ns2="35b8b66e-5759-43c1-a138-f967a8bf5a20" xmlns:ns3="0b696a8a-ab1a-459b-a09e-44df7cbe9330" targetNamespace="http://schemas.microsoft.com/office/2006/metadata/properties" ma:root="true" ma:fieldsID="13a2478673728e24e5e0920a243e1b3e" ns2:_="" ns3:_="">
    <xsd:import namespace="35b8b66e-5759-43c1-a138-f967a8bf5a20"/>
    <xsd:import namespace="0b696a8a-ab1a-459b-a09e-44df7cbe93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8b66e-5759-43c1-a138-f967a8bf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96a8a-ab1a-459b-a09e-44df7cbe93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DA7765-92A3-43DA-A211-BCA678AE8468}"/>
</file>

<file path=customXml/itemProps2.xml><?xml version="1.0" encoding="utf-8"?>
<ds:datastoreItem xmlns:ds="http://schemas.openxmlformats.org/officeDocument/2006/customXml" ds:itemID="{6ECAF6DB-5F9F-4C10-A5D5-53F0513F03F7}"/>
</file>

<file path=customXml/itemProps3.xml><?xml version="1.0" encoding="utf-8"?>
<ds:datastoreItem xmlns:ds="http://schemas.openxmlformats.org/officeDocument/2006/customXml" ds:itemID="{636C5451-6670-483D-A0D9-F17622CC01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Lucy Allington</dc:creator>
  <cp:keywords/>
  <dc:description/>
  <cp:lastModifiedBy/>
  <cp:revision/>
  <dcterms:created xsi:type="dcterms:W3CDTF">2021-07-20T12:24:44Z</dcterms:created>
  <dcterms:modified xsi:type="dcterms:W3CDTF">2022-01-05T09:05:25Z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0x010100633F727AA7180443A862CD9A25741398</vt:lpwstr>
  </property>
</Properties>
</file>